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2\"/>
    </mc:Choice>
  </mc:AlternateContent>
  <xr:revisionPtr revIDLastSave="0" documentId="13_ncr:1_{3E7BDF38-0532-4D2A-AA3F-CAD3F71AD41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Chlorine!$F$5:$F$7,Chlorine!$G$5:$I$6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76" i="1"/>
  <c r="E376" i="1" s="1"/>
  <c r="C369" i="1"/>
  <c r="E369" i="1" s="1"/>
  <c r="C365" i="1"/>
  <c r="E365" i="1" s="1"/>
  <c r="C451" i="1"/>
  <c r="E451" i="1" s="1"/>
  <c r="C320" i="1"/>
  <c r="E320" i="1" s="1"/>
  <c r="C453" i="1"/>
  <c r="E453" i="1" s="1"/>
  <c r="C377" i="1"/>
  <c r="E377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268" i="1" l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477" i="1" l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<sst xmlns="http://schemas.openxmlformats.org/spreadsheetml/2006/main" count="33" uniqueCount="32">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</sst>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3.1649421475942177</c:v>
                </c:pt>
                <c:pt idx="1">
                  <c:v>2.1797223790038629</c:v>
                </c:pt>
                <c:pt idx="2">
                  <c:v>0.19450261041345129</c:v>
                </c:pt>
                <c:pt idx="3">
                  <c:v>-5.7907171581769035</c:v>
                </c:pt>
                <c:pt idx="4">
                  <c:v>5.2240630732326849</c:v>
                </c:pt>
                <c:pt idx="5">
                  <c:v>-0.76115669535766983</c:v>
                </c:pt>
                <c:pt idx="6">
                  <c:v>-6.7463764639480246</c:v>
                </c:pt>
                <c:pt idx="7">
                  <c:v>-0.7315962325384362</c:v>
                </c:pt>
                <c:pt idx="8">
                  <c:v>8.283183998871209</c:v>
                </c:pt>
                <c:pt idx="9">
                  <c:v>6.2979642302808543</c:v>
                </c:pt>
                <c:pt idx="10">
                  <c:v>-5.6872555383095573</c:v>
                </c:pt>
                <c:pt idx="11">
                  <c:v>1.3275246931000879</c:v>
                </c:pt>
                <c:pt idx="12">
                  <c:v>-1.6576950754903237</c:v>
                </c:pt>
                <c:pt idx="13">
                  <c:v>3.3570851559193216</c:v>
                </c:pt>
                <c:pt idx="14">
                  <c:v>0.37186538732896679</c:v>
                </c:pt>
                <c:pt idx="15">
                  <c:v>-0.61335438126144481</c:v>
                </c:pt>
                <c:pt idx="16">
                  <c:v>-0.59857414985179958</c:v>
                </c:pt>
                <c:pt idx="17">
                  <c:v>-4.5837939184422112</c:v>
                </c:pt>
                <c:pt idx="18">
                  <c:v>2.4309863129674341</c:v>
                </c:pt>
                <c:pt idx="19">
                  <c:v>-3.5542334556229207</c:v>
                </c:pt>
                <c:pt idx="20">
                  <c:v>-7.5394532242133323</c:v>
                </c:pt>
                <c:pt idx="21">
                  <c:v>0.47532700719631293</c:v>
                </c:pt>
                <c:pt idx="22">
                  <c:v>2.4901072386059013</c:v>
                </c:pt>
                <c:pt idx="23">
                  <c:v>3.5048874700155466</c:v>
                </c:pt>
                <c:pt idx="24">
                  <c:v>-1.4803322985748082</c:v>
                </c:pt>
                <c:pt idx="25">
                  <c:v>0.5344479328347802</c:v>
                </c:pt>
                <c:pt idx="26">
                  <c:v>-3.4507718357555746</c:v>
                </c:pt>
                <c:pt idx="27">
                  <c:v>3.5640083956540707</c:v>
                </c:pt>
                <c:pt idx="28">
                  <c:v>-7.4212113729363409</c:v>
                </c:pt>
                <c:pt idx="29">
                  <c:v>1.5935688584733043</c:v>
                </c:pt>
                <c:pt idx="30">
                  <c:v>-3.3916509101171073</c:v>
                </c:pt>
                <c:pt idx="31">
                  <c:v>2.623129321292538</c:v>
                </c:pt>
                <c:pt idx="32">
                  <c:v>5.6379095527021832</c:v>
                </c:pt>
                <c:pt idx="33">
                  <c:v>8.6526897841117716</c:v>
                </c:pt>
                <c:pt idx="34">
                  <c:v>-5.3325299844785832</c:v>
                </c:pt>
                <c:pt idx="35">
                  <c:v>6.6822502469310052</c:v>
                </c:pt>
                <c:pt idx="36">
                  <c:v>5.6970304783406505</c:v>
                </c:pt>
                <c:pt idx="37">
                  <c:v>-3.2881892902497043</c:v>
                </c:pt>
                <c:pt idx="38">
                  <c:v>-0.2734090588401159</c:v>
                </c:pt>
                <c:pt idx="39">
                  <c:v>3.7413711725695293</c:v>
                </c:pt>
                <c:pt idx="40">
                  <c:v>-2.2438485960208254</c:v>
                </c:pt>
                <c:pt idx="41">
                  <c:v>5.770931635388763</c:v>
                </c:pt>
                <c:pt idx="42">
                  <c:v>4.7857118667984082</c:v>
                </c:pt>
                <c:pt idx="43">
                  <c:v>3.8004920982079966</c:v>
                </c:pt>
                <c:pt idx="44">
                  <c:v>6.8152723296176418</c:v>
                </c:pt>
                <c:pt idx="45">
                  <c:v>1.8300525610272871</c:v>
                </c:pt>
                <c:pt idx="46">
                  <c:v>-0.15516720756312452</c:v>
                </c:pt>
                <c:pt idx="47">
                  <c:v>-1.1403869761534793</c:v>
                </c:pt>
                <c:pt idx="48">
                  <c:v>10.874393255256109</c:v>
                </c:pt>
                <c:pt idx="49">
                  <c:v>-0.11082651333424565</c:v>
                </c:pt>
                <c:pt idx="50">
                  <c:v>-4.0960462819246004</c:v>
                </c:pt>
                <c:pt idx="51">
                  <c:v>6.918733949484988</c:v>
                </c:pt>
                <c:pt idx="52">
                  <c:v>-2.0664858191053668</c:v>
                </c:pt>
                <c:pt idx="53">
                  <c:v>-4.0517055876957784</c:v>
                </c:pt>
                <c:pt idx="54">
                  <c:v>-3.6925356286133137E-2</c:v>
                </c:pt>
                <c:pt idx="55">
                  <c:v>7.9778548751235121</c:v>
                </c:pt>
                <c:pt idx="56">
                  <c:v>4.9926351065331005</c:v>
                </c:pt>
                <c:pt idx="57">
                  <c:v>2.0074153379427457</c:v>
                </c:pt>
                <c:pt idx="58">
                  <c:v>-5.977804430647609</c:v>
                </c:pt>
                <c:pt idx="59">
                  <c:v>3.6975800761979372E-2</c:v>
                </c:pt>
                <c:pt idx="60">
                  <c:v>-2.9482439678283754</c:v>
                </c:pt>
                <c:pt idx="61">
                  <c:v>-3.933463736418787</c:v>
                </c:pt>
                <c:pt idx="62">
                  <c:v>-2.9186835050091418</c:v>
                </c:pt>
                <c:pt idx="63">
                  <c:v>-3.9039032735994965</c:v>
                </c:pt>
                <c:pt idx="64">
                  <c:v>12.110876957810092</c:v>
                </c:pt>
                <c:pt idx="65">
                  <c:v>7.1256571892197371</c:v>
                </c:pt>
                <c:pt idx="66">
                  <c:v>-7.8595625793706745</c:v>
                </c:pt>
                <c:pt idx="67">
                  <c:v>14.155217652038971</c:v>
                </c:pt>
                <c:pt idx="68">
                  <c:v>8.169997883448616</c:v>
                </c:pt>
                <c:pt idx="69">
                  <c:v>12.184778114858204</c:v>
                </c:pt>
                <c:pt idx="70">
                  <c:v>-5.8004416537321504</c:v>
                </c:pt>
                <c:pt idx="71">
                  <c:v>-8.7856614223225051</c:v>
                </c:pt>
                <c:pt idx="72">
                  <c:v>5.2291188090870833</c:v>
                </c:pt>
                <c:pt idx="73">
                  <c:v>1.2438990404967285</c:v>
                </c:pt>
                <c:pt idx="74">
                  <c:v>7.2586792719063169</c:v>
                </c:pt>
                <c:pt idx="75">
                  <c:v>-1.7265404966840379</c:v>
                </c:pt>
                <c:pt idx="76">
                  <c:v>0.28823973472560738</c:v>
                </c:pt>
                <c:pt idx="77">
                  <c:v>-4.6969800338648042</c:v>
                </c:pt>
                <c:pt idx="78">
                  <c:v>-3.682199802455159</c:v>
                </c:pt>
                <c:pt idx="79">
                  <c:v>2.3325804289544294</c:v>
                </c:pt>
                <c:pt idx="80">
                  <c:v>-4.6526393396359254</c:v>
                </c:pt>
                <c:pt idx="81">
                  <c:v>-6.6378591082262801</c:v>
                </c:pt>
                <c:pt idx="82">
                  <c:v>-0.62307887681669172</c:v>
                </c:pt>
                <c:pt idx="83">
                  <c:v>0.39170135459295352</c:v>
                </c:pt>
                <c:pt idx="84">
                  <c:v>-0.59351841399745808</c:v>
                </c:pt>
                <c:pt idx="85">
                  <c:v>8.4212618174121872</c:v>
                </c:pt>
                <c:pt idx="86">
                  <c:v>-7.5639579511781676</c:v>
                </c:pt>
                <c:pt idx="87">
                  <c:v>-2.5491777197685792</c:v>
                </c:pt>
                <c:pt idx="88">
                  <c:v>5.465602511641066</c:v>
                </c:pt>
                <c:pt idx="89">
                  <c:v>-5.5196172569492887</c:v>
                </c:pt>
                <c:pt idx="90">
                  <c:v>-0.50483702553970033</c:v>
                </c:pt>
                <c:pt idx="91">
                  <c:v>-5.4900567941300551</c:v>
                </c:pt>
                <c:pt idx="92">
                  <c:v>1.5247234372795333</c:v>
                </c:pt>
                <c:pt idx="93">
                  <c:v>2.5395036686891785</c:v>
                </c:pt>
                <c:pt idx="94">
                  <c:v>2.5542839000988238</c:v>
                </c:pt>
                <c:pt idx="95">
                  <c:v>-3.4309358684915878</c:v>
                </c:pt>
                <c:pt idx="96">
                  <c:v>6.5838443629180574</c:v>
                </c:pt>
                <c:pt idx="97">
                  <c:v>-5.4013754056723542</c:v>
                </c:pt>
                <c:pt idx="98">
                  <c:v>2.613404825737291</c:v>
                </c:pt>
                <c:pt idx="99">
                  <c:v>-1.3718149428530637</c:v>
                </c:pt>
                <c:pt idx="100">
                  <c:v>11.642965288556525</c:v>
                </c:pt>
                <c:pt idx="101">
                  <c:v>10.65774551996617</c:v>
                </c:pt>
                <c:pt idx="102">
                  <c:v>2.6725257513758152</c:v>
                </c:pt>
                <c:pt idx="103">
                  <c:v>-7.3126940172145964</c:v>
                </c:pt>
                <c:pt idx="104">
                  <c:v>-2.2979137858049512</c:v>
                </c:pt>
                <c:pt idx="105">
                  <c:v>-5.2831335543953628</c:v>
                </c:pt>
                <c:pt idx="106">
                  <c:v>3.7316466770142824</c:v>
                </c:pt>
                <c:pt idx="107">
                  <c:v>0.74642690842392767</c:v>
                </c:pt>
                <c:pt idx="108">
                  <c:v>-0.23879286016648393</c:v>
                </c:pt>
                <c:pt idx="109">
                  <c:v>-6.2240126287568387</c:v>
                </c:pt>
                <c:pt idx="110">
                  <c:v>-6.2092323973472503</c:v>
                </c:pt>
                <c:pt idx="111">
                  <c:v>-9.1944521659376051</c:v>
                </c:pt>
                <c:pt idx="112">
                  <c:v>1.8203280654720402</c:v>
                </c:pt>
                <c:pt idx="113">
                  <c:v>4.8351082968816286</c:v>
                </c:pt>
                <c:pt idx="114">
                  <c:v>-10.150111471708726</c:v>
                </c:pt>
                <c:pt idx="115">
                  <c:v>-1.1353312402990809</c:v>
                </c:pt>
                <c:pt idx="116">
                  <c:v>5.8794489911105074</c:v>
                </c:pt>
                <c:pt idx="117">
                  <c:v>-5.1057707774798473</c:v>
                </c:pt>
                <c:pt idx="118">
                  <c:v>5.9090094539297411</c:v>
                </c:pt>
                <c:pt idx="119">
                  <c:v>8.9237896853393863</c:v>
                </c:pt>
                <c:pt idx="120">
                  <c:v>2.9385699167490316</c:v>
                </c:pt>
                <c:pt idx="121">
                  <c:v>3.95335014815862</c:v>
                </c:pt>
                <c:pt idx="122">
                  <c:v>2.9681303795682652</c:v>
                </c:pt>
                <c:pt idx="123">
                  <c:v>-2.0170893890221464</c:v>
                </c:pt>
                <c:pt idx="124">
                  <c:v>2.9976908423874988</c:v>
                </c:pt>
                <c:pt idx="125">
                  <c:v>7.0124710737971441</c:v>
                </c:pt>
                <c:pt idx="126">
                  <c:v>2.7251305206732468E-2</c:v>
                </c:pt>
                <c:pt idx="127">
                  <c:v>-1.9579684633836223</c:v>
                </c:pt>
                <c:pt idx="128">
                  <c:v>-5.9431882319740339</c:v>
                </c:pt>
                <c:pt idx="129">
                  <c:v>11.071591999435611</c:v>
                </c:pt>
                <c:pt idx="130">
                  <c:v>11.086372230845257</c:v>
                </c:pt>
                <c:pt idx="131">
                  <c:v>12.101152462254845</c:v>
                </c:pt>
                <c:pt idx="132">
                  <c:v>-4.8840673063355098</c:v>
                </c:pt>
                <c:pt idx="133">
                  <c:v>10.130712925074135</c:v>
                </c:pt>
                <c:pt idx="134">
                  <c:v>-5.8545068435162761</c:v>
                </c:pt>
                <c:pt idx="135">
                  <c:v>6.1602733878933691</c:v>
                </c:pt>
                <c:pt idx="136">
                  <c:v>9.1750536193029575</c:v>
                </c:pt>
                <c:pt idx="137">
                  <c:v>12.189833850712603</c:v>
                </c:pt>
                <c:pt idx="138">
                  <c:v>10.204614082122248</c:v>
                </c:pt>
                <c:pt idx="139">
                  <c:v>23.219394313531836</c:v>
                </c:pt>
                <c:pt idx="140">
                  <c:v>12.234174544941482</c:v>
                </c:pt>
                <c:pt idx="141">
                  <c:v>15.24895477635107</c:v>
                </c:pt>
                <c:pt idx="142">
                  <c:v>11.263735007760715</c:v>
                </c:pt>
                <c:pt idx="143">
                  <c:v>12.27851523917036</c:v>
                </c:pt>
                <c:pt idx="144">
                  <c:v>13.293295470579949</c:v>
                </c:pt>
                <c:pt idx="145">
                  <c:v>13.308075701989594</c:v>
                </c:pt>
                <c:pt idx="146">
                  <c:v>11.322855933399239</c:v>
                </c:pt>
                <c:pt idx="147">
                  <c:v>27.337636164808828</c:v>
                </c:pt>
                <c:pt idx="148">
                  <c:v>18.352416396218473</c:v>
                </c:pt>
                <c:pt idx="149">
                  <c:v>24.367196627628061</c:v>
                </c:pt>
                <c:pt idx="150">
                  <c:v>17.381976859037707</c:v>
                </c:pt>
                <c:pt idx="151">
                  <c:v>29.396757090447352</c:v>
                </c:pt>
                <c:pt idx="152">
                  <c:v>12.41153732185694</c:v>
                </c:pt>
                <c:pt idx="153">
                  <c:v>29.426317553266585</c:v>
                </c:pt>
                <c:pt idx="154">
                  <c:v>32.441097784676174</c:v>
                </c:pt>
                <c:pt idx="155">
                  <c:v>30.455878016085819</c:v>
                </c:pt>
                <c:pt idx="156">
                  <c:v>26.470658247495464</c:v>
                </c:pt>
                <c:pt idx="157">
                  <c:v>24.485438478905053</c:v>
                </c:pt>
                <c:pt idx="158">
                  <c:v>38.500218710314698</c:v>
                </c:pt>
                <c:pt idx="159">
                  <c:v>34.514998941724286</c:v>
                </c:pt>
                <c:pt idx="160">
                  <c:v>31.529779173133932</c:v>
                </c:pt>
                <c:pt idx="161">
                  <c:v>25.544559404543577</c:v>
                </c:pt>
                <c:pt idx="162">
                  <c:v>24.559339635953165</c:v>
                </c:pt>
                <c:pt idx="163">
                  <c:v>30.574119867362811</c:v>
                </c:pt>
                <c:pt idx="164">
                  <c:v>36.588900098772456</c:v>
                </c:pt>
                <c:pt idx="165">
                  <c:v>44.603680330182044</c:v>
                </c:pt>
                <c:pt idx="166">
                  <c:v>37.618460561591689</c:v>
                </c:pt>
                <c:pt idx="167">
                  <c:v>34.633240793001278</c:v>
                </c:pt>
                <c:pt idx="168">
                  <c:v>31.648021024410923</c:v>
                </c:pt>
                <c:pt idx="169">
                  <c:v>49.662801255820568</c:v>
                </c:pt>
                <c:pt idx="170">
                  <c:v>44.677581487230157</c:v>
                </c:pt>
                <c:pt idx="171">
                  <c:v>46.692361718639802</c:v>
                </c:pt>
                <c:pt idx="172">
                  <c:v>43.70714195004939</c:v>
                </c:pt>
                <c:pt idx="173">
                  <c:v>42.721922181459036</c:v>
                </c:pt>
                <c:pt idx="174">
                  <c:v>46.736702412868681</c:v>
                </c:pt>
                <c:pt idx="175">
                  <c:v>45.751482644278269</c:v>
                </c:pt>
                <c:pt idx="176">
                  <c:v>49.766262875687914</c:v>
                </c:pt>
                <c:pt idx="177">
                  <c:v>42.78104310709756</c:v>
                </c:pt>
                <c:pt idx="178">
                  <c:v>35.795823338507148</c:v>
                </c:pt>
                <c:pt idx="179">
                  <c:v>79.810603569916793</c:v>
                </c:pt>
                <c:pt idx="180">
                  <c:v>56.825383801326382</c:v>
                </c:pt>
                <c:pt idx="181">
                  <c:v>42.840164032736027</c:v>
                </c:pt>
                <c:pt idx="182">
                  <c:v>45.854944264145672</c:v>
                </c:pt>
                <c:pt idx="183">
                  <c:v>60.869724495555261</c:v>
                </c:pt>
                <c:pt idx="184">
                  <c:v>49.884504726964906</c:v>
                </c:pt>
                <c:pt idx="185">
                  <c:v>68.899284958374494</c:v>
                </c:pt>
                <c:pt idx="186">
                  <c:v>47.914065189784139</c:v>
                </c:pt>
                <c:pt idx="187">
                  <c:v>59.928845421193785</c:v>
                </c:pt>
                <c:pt idx="188">
                  <c:v>54.943625652603373</c:v>
                </c:pt>
                <c:pt idx="189">
                  <c:v>81.958405884013018</c:v>
                </c:pt>
                <c:pt idx="190">
                  <c:v>54.973186115422664</c:v>
                </c:pt>
                <c:pt idx="191">
                  <c:v>68.987966346832252</c:v>
                </c:pt>
                <c:pt idx="192">
                  <c:v>54.002746578241897</c:v>
                </c:pt>
                <c:pt idx="193">
                  <c:v>56.017526809651486</c:v>
                </c:pt>
                <c:pt idx="194">
                  <c:v>59.032307041061131</c:v>
                </c:pt>
                <c:pt idx="195">
                  <c:v>57.047087272470776</c:v>
                </c:pt>
                <c:pt idx="196">
                  <c:v>74.061867503880364</c:v>
                </c:pt>
                <c:pt idx="197">
                  <c:v>72.07664773529001</c:v>
                </c:pt>
                <c:pt idx="198">
                  <c:v>70.091427966699598</c:v>
                </c:pt>
                <c:pt idx="199">
                  <c:v>58.106208198109243</c:v>
                </c:pt>
                <c:pt idx="200">
                  <c:v>46.120988429518889</c:v>
                </c:pt>
                <c:pt idx="201">
                  <c:v>68.135768660928477</c:v>
                </c:pt>
                <c:pt idx="202">
                  <c:v>60.150548892338122</c:v>
                </c:pt>
                <c:pt idx="203">
                  <c:v>51.165329123747711</c:v>
                </c:pt>
                <c:pt idx="204">
                  <c:v>51.180109355157356</c:v>
                </c:pt>
                <c:pt idx="205">
                  <c:v>48.194889586567001</c:v>
                </c:pt>
                <c:pt idx="206">
                  <c:v>43.209669817976589</c:v>
                </c:pt>
                <c:pt idx="207">
                  <c:v>50.224450049386235</c:v>
                </c:pt>
                <c:pt idx="208">
                  <c:v>34.23923028079588</c:v>
                </c:pt>
                <c:pt idx="209">
                  <c:v>37.254010512205468</c:v>
                </c:pt>
                <c:pt idx="210">
                  <c:v>43.268790743615114</c:v>
                </c:pt>
                <c:pt idx="211">
                  <c:v>46.283570975024702</c:v>
                </c:pt>
                <c:pt idx="212">
                  <c:v>41.298351206434347</c:v>
                </c:pt>
                <c:pt idx="213">
                  <c:v>58.313131437843992</c:v>
                </c:pt>
                <c:pt idx="214">
                  <c:v>33.327911669253581</c:v>
                </c:pt>
                <c:pt idx="215">
                  <c:v>31.342691900663226</c:v>
                </c:pt>
                <c:pt idx="216">
                  <c:v>20.357472132072814</c:v>
                </c:pt>
                <c:pt idx="217">
                  <c:v>42.37225236348246</c:v>
                </c:pt>
                <c:pt idx="218">
                  <c:v>28.387032594892105</c:v>
                </c:pt>
                <c:pt idx="219">
                  <c:v>41.401812826301693</c:v>
                </c:pt>
                <c:pt idx="220">
                  <c:v>39.416593057711339</c:v>
                </c:pt>
                <c:pt idx="221">
                  <c:v>30.431373289120984</c:v>
                </c:pt>
                <c:pt idx="222">
                  <c:v>38.446153520530572</c:v>
                </c:pt>
                <c:pt idx="223">
                  <c:v>38.460933751940217</c:v>
                </c:pt>
                <c:pt idx="224">
                  <c:v>17.475713983349806</c:v>
                </c:pt>
                <c:pt idx="225">
                  <c:v>34.490494214759451</c:v>
                </c:pt>
                <c:pt idx="226">
                  <c:v>24.505274446169096</c:v>
                </c:pt>
                <c:pt idx="227">
                  <c:v>28.520054677578685</c:v>
                </c:pt>
                <c:pt idx="228">
                  <c:v>29.53483490898833</c:v>
                </c:pt>
                <c:pt idx="229">
                  <c:v>34.549615140397918</c:v>
                </c:pt>
                <c:pt idx="230">
                  <c:v>35.564395371807564</c:v>
                </c:pt>
                <c:pt idx="231">
                  <c:v>28.579175603217209</c:v>
                </c:pt>
                <c:pt idx="232">
                  <c:v>27.593955834626797</c:v>
                </c:pt>
                <c:pt idx="233">
                  <c:v>20.608736066036442</c:v>
                </c:pt>
                <c:pt idx="234">
                  <c:v>26.623516297446031</c:v>
                </c:pt>
                <c:pt idx="235">
                  <c:v>31.638296528855676</c:v>
                </c:pt>
                <c:pt idx="236">
                  <c:v>24.653076760265321</c:v>
                </c:pt>
                <c:pt idx="237">
                  <c:v>25.66785699167491</c:v>
                </c:pt>
                <c:pt idx="238">
                  <c:v>10.682637223084555</c:v>
                </c:pt>
                <c:pt idx="239">
                  <c:v>39.6974174544942</c:v>
                </c:pt>
                <c:pt idx="240">
                  <c:v>25.712197685903789</c:v>
                </c:pt>
                <c:pt idx="241">
                  <c:v>19.726977917313434</c:v>
                </c:pt>
                <c:pt idx="242">
                  <c:v>41.741758148723022</c:v>
                </c:pt>
                <c:pt idx="243">
                  <c:v>25.756538380132667</c:v>
                </c:pt>
                <c:pt idx="244">
                  <c:v>17.771318611542313</c:v>
                </c:pt>
                <c:pt idx="245">
                  <c:v>24.786098842951901</c:v>
                </c:pt>
                <c:pt idx="246">
                  <c:v>19.800879074361546</c:v>
                </c:pt>
                <c:pt idx="247">
                  <c:v>26.815659305771135</c:v>
                </c:pt>
                <c:pt idx="248">
                  <c:v>31.83043953718078</c:v>
                </c:pt>
                <c:pt idx="249">
                  <c:v>24.845219768590425</c:v>
                </c:pt>
                <c:pt idx="250">
                  <c:v>49.860000000000014</c:v>
                </c:pt>
                <c:pt idx="251">
                  <c:v>34.874780231409659</c:v>
                </c:pt>
                <c:pt idx="252">
                  <c:v>23.889560462819304</c:v>
                </c:pt>
                <c:pt idx="253">
                  <c:v>20.904340694228893</c:v>
                </c:pt>
                <c:pt idx="254">
                  <c:v>45.919120925638538</c:v>
                </c:pt>
                <c:pt idx="255">
                  <c:v>24.933901157048126</c:v>
                </c:pt>
                <c:pt idx="256">
                  <c:v>16.948681388457771</c:v>
                </c:pt>
                <c:pt idx="257">
                  <c:v>29.963461619867417</c:v>
                </c:pt>
                <c:pt idx="258">
                  <c:v>14.978241851277005</c:v>
                </c:pt>
                <c:pt idx="259">
                  <c:v>28.99302208268665</c:v>
                </c:pt>
                <c:pt idx="260">
                  <c:v>19.007802314096239</c:v>
                </c:pt>
                <c:pt idx="261">
                  <c:v>20.022582545505884</c:v>
                </c:pt>
                <c:pt idx="262">
                  <c:v>26.037362776915529</c:v>
                </c:pt>
                <c:pt idx="263">
                  <c:v>4.0521430083251175</c:v>
                </c:pt>
                <c:pt idx="264">
                  <c:v>9.0669232397347628</c:v>
                </c:pt>
                <c:pt idx="265">
                  <c:v>6.081703471144408</c:v>
                </c:pt>
                <c:pt idx="266">
                  <c:v>17.096483702553996</c:v>
                </c:pt>
                <c:pt idx="267">
                  <c:v>13.111263933963642</c:v>
                </c:pt>
                <c:pt idx="268">
                  <c:v>22.12604416537323</c:v>
                </c:pt>
                <c:pt idx="269">
                  <c:v>19.140824396782875</c:v>
                </c:pt>
                <c:pt idx="270">
                  <c:v>12.155604628192521</c:v>
                </c:pt>
                <c:pt idx="271">
                  <c:v>18.170384859602109</c:v>
                </c:pt>
                <c:pt idx="272">
                  <c:v>12.185165091011754</c:v>
                </c:pt>
                <c:pt idx="273">
                  <c:v>9.1999453224213426</c:v>
                </c:pt>
                <c:pt idx="274">
                  <c:v>19.214725553830988</c:v>
                </c:pt>
                <c:pt idx="275">
                  <c:v>5.229505785240633</c:v>
                </c:pt>
                <c:pt idx="276">
                  <c:v>16.244286016650221</c:v>
                </c:pt>
                <c:pt idx="277">
                  <c:v>1.2590662480598667</c:v>
                </c:pt>
                <c:pt idx="278">
                  <c:v>-0.72615352053054494</c:v>
                </c:pt>
                <c:pt idx="279">
                  <c:v>2.2886267108791003</c:v>
                </c:pt>
                <c:pt idx="280">
                  <c:v>-1.6965930577112545</c:v>
                </c:pt>
                <c:pt idx="281">
                  <c:v>-1.6818128263016661</c:v>
                </c:pt>
                <c:pt idx="282">
                  <c:v>8.3329674051079792</c:v>
                </c:pt>
                <c:pt idx="283">
                  <c:v>5.3477476365176244</c:v>
                </c:pt>
                <c:pt idx="284">
                  <c:v>0.36252786792721281</c:v>
                </c:pt>
                <c:pt idx="285">
                  <c:v>0.37730809933685805</c:v>
                </c:pt>
                <c:pt idx="286">
                  <c:v>0.39208833074644645</c:v>
                </c:pt>
                <c:pt idx="287">
                  <c:v>-1.5931314378439083</c:v>
                </c:pt>
                <c:pt idx="288">
                  <c:v>3.4216487935657369</c:v>
                </c:pt>
                <c:pt idx="289">
                  <c:v>2.4364290249753253</c:v>
                </c:pt>
                <c:pt idx="290">
                  <c:v>12.451209256384971</c:v>
                </c:pt>
                <c:pt idx="291">
                  <c:v>-6.534010512205441</c:v>
                </c:pt>
                <c:pt idx="292">
                  <c:v>10.480769719204204</c:v>
                </c:pt>
                <c:pt idx="293">
                  <c:v>-1.5044500493861506</c:v>
                </c:pt>
                <c:pt idx="294">
                  <c:v>-3.4896698179765622</c:v>
                </c:pt>
                <c:pt idx="295">
                  <c:v>3.5251104134330831</c:v>
                </c:pt>
                <c:pt idx="296">
                  <c:v>11.539890644842728</c:v>
                </c:pt>
                <c:pt idx="297">
                  <c:v>-2.4453291237476833</c:v>
                </c:pt>
                <c:pt idx="298">
                  <c:v>-12.430548892338038</c:v>
                </c:pt>
                <c:pt idx="299">
                  <c:v>-3.4157686609284497</c:v>
                </c:pt>
                <c:pt idx="300">
                  <c:v>6.5990115704811956</c:v>
                </c:pt>
                <c:pt idx="301">
                  <c:v>11.613791801890841</c:v>
                </c:pt>
                <c:pt idx="302">
                  <c:v>-10.371427966699571</c:v>
                </c:pt>
                <c:pt idx="303">
                  <c:v>1.6433522647100745</c:v>
                </c:pt>
                <c:pt idx="304">
                  <c:v>2.6581324961196628</c:v>
                </c:pt>
                <c:pt idx="305">
                  <c:v>-1.3270872724706919</c:v>
                </c:pt>
                <c:pt idx="306">
                  <c:v>-1.3123070410610467</c:v>
                </c:pt>
                <c:pt idx="307">
                  <c:v>1.7024731903485417</c:v>
                </c:pt>
                <c:pt idx="308">
                  <c:v>4.717253421758187</c:v>
                </c:pt>
                <c:pt idx="309">
                  <c:v>-4.2679663468322246</c:v>
                </c:pt>
                <c:pt idx="310">
                  <c:v>4.7468138845774206</c:v>
                </c:pt>
                <c:pt idx="311">
                  <c:v>-8.2384058840129342</c:v>
                </c:pt>
                <c:pt idx="312">
                  <c:v>-3.2236256526033458</c:v>
                </c:pt>
                <c:pt idx="313">
                  <c:v>4.7911545788062995</c:v>
                </c:pt>
                <c:pt idx="314">
                  <c:v>12.805934810215945</c:v>
                </c:pt>
                <c:pt idx="315">
                  <c:v>5.8207150416255331</c:v>
                </c:pt>
                <c:pt idx="316">
                  <c:v>2.8354952730351783</c:v>
                </c:pt>
                <c:pt idx="317">
                  <c:v>0.85027550444476674</c:v>
                </c:pt>
                <c:pt idx="318">
                  <c:v>-6.134944264145588</c:v>
                </c:pt>
                <c:pt idx="319">
                  <c:v>6.8798359672640572</c:v>
                </c:pt>
                <c:pt idx="320">
                  <c:v>6.8946161986736456</c:v>
                </c:pt>
                <c:pt idx="321">
                  <c:v>-9.0603569916709148E-2</c:v>
                </c:pt>
                <c:pt idx="322">
                  <c:v>-10.075823338507121</c:v>
                </c:pt>
                <c:pt idx="323">
                  <c:v>-6.0610431070974755</c:v>
                </c:pt>
                <c:pt idx="324">
                  <c:v>1.9537371243121697</c:v>
                </c:pt>
                <c:pt idx="325">
                  <c:v>-9.0314826442782419</c:v>
                </c:pt>
                <c:pt idx="326">
                  <c:v>4.9832975871314034</c:v>
                </c:pt>
                <c:pt idx="327">
                  <c:v>-16.001922181458951</c:v>
                </c:pt>
                <c:pt idx="328">
                  <c:v>5.012858049950637</c:v>
                </c:pt>
                <c:pt idx="329">
                  <c:v>-0.97236171863971776</c:v>
                </c:pt>
                <c:pt idx="330">
                  <c:v>-5.9575814872301294</c:v>
                </c:pt>
                <c:pt idx="331">
                  <c:v>1.0571987441795159</c:v>
                </c:pt>
                <c:pt idx="332">
                  <c:v>1.0719789755891611</c:v>
                </c:pt>
                <c:pt idx="333">
                  <c:v>8.6759206998749505E-2</c:v>
                </c:pt>
                <c:pt idx="334">
                  <c:v>-1.8984605615916053</c:v>
                </c:pt>
                <c:pt idx="335">
                  <c:v>7.1163196698179831</c:v>
                </c:pt>
                <c:pt idx="336">
                  <c:v>2.1310999012276284</c:v>
                </c:pt>
                <c:pt idx="337">
                  <c:v>-6.8541198673627264</c:v>
                </c:pt>
                <c:pt idx="338">
                  <c:v>5.160660364046862</c:v>
                </c:pt>
                <c:pt idx="339">
                  <c:v>-2.8245594045434927</c:v>
                </c:pt>
                <c:pt idx="340">
                  <c:v>9.1902208268661525</c:v>
                </c:pt>
                <c:pt idx="341">
                  <c:v>13.205001058275741</c:v>
                </c:pt>
                <c:pt idx="342">
                  <c:v>7.2197812896853861</c:v>
                </c:pt>
                <c:pt idx="343">
                  <c:v>1.2345615210949745</c:v>
                </c:pt>
                <c:pt idx="344">
                  <c:v>-3.7506582474953802</c:v>
                </c:pt>
                <c:pt idx="345">
                  <c:v>2.264121983914265</c:v>
                </c:pt>
                <c:pt idx="346">
                  <c:v>2.2789022153238534</c:v>
                </c:pt>
                <c:pt idx="347">
                  <c:v>7.2936824467334986</c:v>
                </c:pt>
                <c:pt idx="348">
                  <c:v>10.308462678143087</c:v>
                </c:pt>
                <c:pt idx="349">
                  <c:v>4.3232429095527323</c:v>
                </c:pt>
                <c:pt idx="350">
                  <c:v>-1.6619768590376225</c:v>
                </c:pt>
                <c:pt idx="351">
                  <c:v>7.3528033723719659</c:v>
                </c:pt>
                <c:pt idx="352">
                  <c:v>10.367583603781611</c:v>
                </c:pt>
                <c:pt idx="353">
                  <c:v>15.3823638351912</c:v>
                </c:pt>
                <c:pt idx="354">
                  <c:v>-1.6028559333991552</c:v>
                </c:pt>
                <c:pt idx="355">
                  <c:v>3.41192429801049</c:v>
                </c:pt>
                <c:pt idx="356">
                  <c:v>-4.5732954705799216</c:v>
                </c:pt>
                <c:pt idx="357">
                  <c:v>2.4414847608297237</c:v>
                </c:pt>
                <c:pt idx="358">
                  <c:v>5.4562649922393689</c:v>
                </c:pt>
                <c:pt idx="359">
                  <c:v>10.471045223648957</c:v>
                </c:pt>
                <c:pt idx="360">
                  <c:v>3.4858254550586025</c:v>
                </c:pt>
                <c:pt idx="361">
                  <c:v>0.50060568646819092</c:v>
                </c:pt>
                <c:pt idx="362">
                  <c:v>1.5153859178778362</c:v>
                </c:pt>
                <c:pt idx="363">
                  <c:v>8.5301661492874814</c:v>
                </c:pt>
                <c:pt idx="364">
                  <c:v>0.5449463806970698</c:v>
                </c:pt>
                <c:pt idx="365">
                  <c:v>8.559726612106715</c:v>
                </c:pt>
                <c:pt idx="366">
                  <c:v>11.574506843516303</c:v>
                </c:pt>
                <c:pt idx="367">
                  <c:v>4.5892870749259487</c:v>
                </c:pt>
                <c:pt idx="368">
                  <c:v>3.6040673063355939</c:v>
                </c:pt>
                <c:pt idx="369">
                  <c:v>1.6188475377451823</c:v>
                </c:pt>
                <c:pt idx="370">
                  <c:v>12.633627769154828</c:v>
                </c:pt>
                <c:pt idx="371">
                  <c:v>4.6484080005644728</c:v>
                </c:pt>
                <c:pt idx="372">
                  <c:v>-2.3368117680259388</c:v>
                </c:pt>
                <c:pt idx="373">
                  <c:v>-2.3220315366162936</c:v>
                </c:pt>
                <c:pt idx="374">
                  <c:v>7.6927486947932948</c:v>
                </c:pt>
                <c:pt idx="375">
                  <c:v>7.7075289262029401</c:v>
                </c:pt>
                <c:pt idx="376">
                  <c:v>-1.2776908423874147</c:v>
                </c:pt>
                <c:pt idx="377">
                  <c:v>0.73708938902217369</c:v>
                </c:pt>
                <c:pt idx="378">
                  <c:v>1.7518696204318189</c:v>
                </c:pt>
                <c:pt idx="379">
                  <c:v>4.7666498518414073</c:v>
                </c:pt>
                <c:pt idx="380">
                  <c:v>3.7814300832510526</c:v>
                </c:pt>
                <c:pt idx="381">
                  <c:v>-1.2037896853393022</c:v>
                </c:pt>
                <c:pt idx="382">
                  <c:v>7.8109905460702862</c:v>
                </c:pt>
                <c:pt idx="383">
                  <c:v>3.8257707774799314</c:v>
                </c:pt>
                <c:pt idx="384">
                  <c:v>5.8405510088895198</c:v>
                </c:pt>
                <c:pt idx="385">
                  <c:v>2.8553312402991651</c:v>
                </c:pt>
                <c:pt idx="386">
                  <c:v>7.8701114717088103</c:v>
                </c:pt>
                <c:pt idx="387">
                  <c:v>12.884891703118399</c:v>
                </c:pt>
                <c:pt idx="388">
                  <c:v>7.8996719345280439</c:v>
                </c:pt>
                <c:pt idx="389">
                  <c:v>11.914452165937689</c:v>
                </c:pt>
                <c:pt idx="390">
                  <c:v>-2.0707676026527224</c:v>
                </c:pt>
                <c:pt idx="391">
                  <c:v>3.9440126287569228</c:v>
                </c:pt>
                <c:pt idx="392">
                  <c:v>3.9587928601665112</c:v>
                </c:pt>
                <c:pt idx="393">
                  <c:v>8.9735730915761565</c:v>
                </c:pt>
                <c:pt idx="394">
                  <c:v>15.988353322985802</c:v>
                </c:pt>
                <c:pt idx="395">
                  <c:v>2.0031335543953901</c:v>
                </c:pt>
                <c:pt idx="396">
                  <c:v>2.0179137858050353</c:v>
                </c:pt>
                <c:pt idx="397">
                  <c:v>-1.9673059827853763</c:v>
                </c:pt>
                <c:pt idx="398">
                  <c:v>1.047474248624269</c:v>
                </c:pt>
                <c:pt idx="399">
                  <c:v>-2.9377455199660858</c:v>
                </c:pt>
                <c:pt idx="400">
                  <c:v>2.0770347114435026</c:v>
                </c:pt>
                <c:pt idx="401">
                  <c:v>7.0918149428531478</c:v>
                </c:pt>
                <c:pt idx="402">
                  <c:v>4.1065951742627931</c:v>
                </c:pt>
                <c:pt idx="403">
                  <c:v>-4.8786245943276185</c:v>
                </c:pt>
                <c:pt idx="404">
                  <c:v>11.136155637082027</c:v>
                </c:pt>
                <c:pt idx="405">
                  <c:v>4.1509358684916151</c:v>
                </c:pt>
                <c:pt idx="406">
                  <c:v>2.1657160999012603</c:v>
                </c:pt>
                <c:pt idx="407">
                  <c:v>5.1804963313109056</c:v>
                </c:pt>
                <c:pt idx="408">
                  <c:v>7.195276562720494</c:v>
                </c:pt>
                <c:pt idx="409">
                  <c:v>8.2100567941301392</c:v>
                </c:pt>
                <c:pt idx="410">
                  <c:v>-0.77516297446027238</c:v>
                </c:pt>
                <c:pt idx="411">
                  <c:v>1.2396172569493729</c:v>
                </c:pt>
                <c:pt idx="412">
                  <c:v>10.254397488359018</c:v>
                </c:pt>
                <c:pt idx="413">
                  <c:v>7.2691777197686065</c:v>
                </c:pt>
                <c:pt idx="414">
                  <c:v>0.28395795117825173</c:v>
                </c:pt>
                <c:pt idx="415">
                  <c:v>-2.701261817412103</c:v>
                </c:pt>
                <c:pt idx="416">
                  <c:v>0.31351841399748537</c:v>
                </c:pt>
                <c:pt idx="417">
                  <c:v>1.3282986454071306</c:v>
                </c:pt>
                <c:pt idx="418">
                  <c:v>0.343078876816719</c:v>
                </c:pt>
                <c:pt idx="419">
                  <c:v>0.35785910822636424</c:v>
                </c:pt>
                <c:pt idx="420">
                  <c:v>-2.6273606603639905</c:v>
                </c:pt>
                <c:pt idx="421">
                  <c:v>-1.6125804289544021</c:v>
                </c:pt>
                <c:pt idx="422">
                  <c:v>3.4021998024552431</c:v>
                </c:pt>
                <c:pt idx="423">
                  <c:v>4.4169800338648315</c:v>
                </c:pt>
                <c:pt idx="424">
                  <c:v>5.4317602652744768</c:v>
                </c:pt>
                <c:pt idx="425">
                  <c:v>-2.553459503315878</c:v>
                </c:pt>
                <c:pt idx="426">
                  <c:v>3.4613207280937104</c:v>
                </c:pt>
                <c:pt idx="427">
                  <c:v>-0.52389904049664437</c:v>
                </c:pt>
                <c:pt idx="428">
                  <c:v>-9.509118809087056</c:v>
                </c:pt>
                <c:pt idx="429">
                  <c:v>3.5056614223225893</c:v>
                </c:pt>
                <c:pt idx="430">
                  <c:v>13.520441653732234</c:v>
                </c:pt>
                <c:pt idx="431">
                  <c:v>4.5352218851418229</c:v>
                </c:pt>
                <c:pt idx="432">
                  <c:v>10.550002116551468</c:v>
                </c:pt>
                <c:pt idx="433">
                  <c:v>-0.43521765203888663</c:v>
                </c:pt>
                <c:pt idx="434">
                  <c:v>0.57956257937070177</c:v>
                </c:pt>
                <c:pt idx="435">
                  <c:v>3.594342810780347</c:v>
                </c:pt>
                <c:pt idx="436">
                  <c:v>14.609123042189935</c:v>
                </c:pt>
                <c:pt idx="437">
                  <c:v>9.6239032735995806</c:v>
                </c:pt>
                <c:pt idx="438">
                  <c:v>6.6386835050092259</c:v>
                </c:pt>
                <c:pt idx="439">
                  <c:v>0.65346373641881428</c:v>
                </c:pt>
                <c:pt idx="440">
                  <c:v>-0.33175603217154048</c:v>
                </c:pt>
                <c:pt idx="441">
                  <c:v>5.6830241992380479</c:v>
                </c:pt>
                <c:pt idx="442">
                  <c:v>0.69780443064769315</c:v>
                </c:pt>
                <c:pt idx="443">
                  <c:v>-8.2874153379426616</c:v>
                </c:pt>
                <c:pt idx="444">
                  <c:v>6.7273648934669268</c:v>
                </c:pt>
                <c:pt idx="445">
                  <c:v>8.742145124876572</c:v>
                </c:pt>
                <c:pt idx="446">
                  <c:v>7.7569253562862173</c:v>
                </c:pt>
                <c:pt idx="447">
                  <c:v>5.7717055876958057</c:v>
                </c:pt>
                <c:pt idx="448">
                  <c:v>-4.2135141808945491</c:v>
                </c:pt>
                <c:pt idx="449">
                  <c:v>2.8012660505150393</c:v>
                </c:pt>
                <c:pt idx="450">
                  <c:v>-0.18395371807531546</c:v>
                </c:pt>
                <c:pt idx="451">
                  <c:v>0.83082651333432977</c:v>
                </c:pt>
                <c:pt idx="452">
                  <c:v>3.8456067447439182</c:v>
                </c:pt>
                <c:pt idx="453">
                  <c:v>-1.1396130238464366</c:v>
                </c:pt>
                <c:pt idx="454">
                  <c:v>-0.12483279243684819</c:v>
                </c:pt>
                <c:pt idx="455">
                  <c:v>-1.110052561027203</c:v>
                </c:pt>
                <c:pt idx="456">
                  <c:v>4.9047276703824423</c:v>
                </c:pt>
                <c:pt idx="457">
                  <c:v>-7.0804920982079693</c:v>
                </c:pt>
                <c:pt idx="458">
                  <c:v>-4.0657118667983241</c:v>
                </c:pt>
                <c:pt idx="459">
                  <c:v>-6.0509316353887357</c:v>
                </c:pt>
                <c:pt idx="460">
                  <c:v>-3.0361514039790904</c:v>
                </c:pt>
                <c:pt idx="461">
                  <c:v>-5.0213711725694452</c:v>
                </c:pt>
                <c:pt idx="462">
                  <c:v>-3.0065909411598568</c:v>
                </c:pt>
                <c:pt idx="463">
                  <c:v>13.008189290249788</c:v>
                </c:pt>
                <c:pt idx="464">
                  <c:v>6.0229695216594337</c:v>
                </c:pt>
                <c:pt idx="465">
                  <c:v>5.0377497530690221</c:v>
                </c:pt>
                <c:pt idx="466">
                  <c:v>-3.9474700155213327</c:v>
                </c:pt>
                <c:pt idx="467">
                  <c:v>-13.932689784111744</c:v>
                </c:pt>
                <c:pt idx="468">
                  <c:v>-1.9179095527020991</c:v>
                </c:pt>
                <c:pt idx="469">
                  <c:v>-1.9031293212924538</c:v>
                </c:pt>
                <c:pt idx="470">
                  <c:v>-7.8883490898828654</c:v>
                </c:pt>
                <c:pt idx="471">
                  <c:v>15.12643114152678</c:v>
                </c:pt>
                <c:pt idx="472">
                  <c:v>0.14121137293636821</c:v>
                </c:pt>
                <c:pt idx="473">
                  <c:v>-4.8440083956539866</c:v>
                </c:pt>
                <c:pt idx="474">
                  <c:v>3.1707718357556587</c:v>
                </c:pt>
                <c:pt idx="475">
                  <c:v>-4.8144479328347529</c:v>
                </c:pt>
                <c:pt idx="476">
                  <c:v>4.2003322985748923</c:v>
                </c:pt>
                <c:pt idx="477">
                  <c:v>-2.7848874700154624</c:v>
                </c:pt>
                <c:pt idx="478">
                  <c:v>-6.770107238605874</c:v>
                </c:pt>
                <c:pt idx="479">
                  <c:v>5.2446729928037712</c:v>
                </c:pt>
                <c:pt idx="480">
                  <c:v>-3.7405467757866404</c:v>
                </c:pt>
                <c:pt idx="481">
                  <c:v>-4.7257665443769952</c:v>
                </c:pt>
                <c:pt idx="482">
                  <c:v>-1.7109863129673499</c:v>
                </c:pt>
                <c:pt idx="483">
                  <c:v>11.303793918442238</c:v>
                </c:pt>
                <c:pt idx="484">
                  <c:v>-4.6814258501481163</c:v>
                </c:pt>
                <c:pt idx="485">
                  <c:v>7.3333543812614721</c:v>
                </c:pt>
                <c:pt idx="486">
                  <c:v>4.3481346126711173</c:v>
                </c:pt>
                <c:pt idx="487">
                  <c:v>-4.6370851559192374</c:v>
                </c:pt>
                <c:pt idx="488">
                  <c:v>5.377695075490351</c:v>
                </c:pt>
                <c:pt idx="489">
                  <c:v>5.3924753068999962</c:v>
                </c:pt>
                <c:pt idx="490">
                  <c:v>-0.59274446169035855</c:v>
                </c:pt>
                <c:pt idx="491">
                  <c:v>-5.5779642302807702</c:v>
                </c:pt>
                <c:pt idx="492">
                  <c:v>9.4368160011288751</c:v>
                </c:pt>
                <c:pt idx="493">
                  <c:v>-5.5484037674615365</c:v>
                </c:pt>
                <c:pt idx="494">
                  <c:v>-4.5336235360518913</c:v>
                </c:pt>
                <c:pt idx="495">
                  <c:v>3.481156695357754</c:v>
                </c:pt>
                <c:pt idx="496">
                  <c:v>-1.5040630732326576</c:v>
                </c:pt>
                <c:pt idx="497">
                  <c:v>8.5107171581769876</c:v>
                </c:pt>
                <c:pt idx="498">
                  <c:v>-4.474502610413424</c:v>
                </c:pt>
                <c:pt idx="499">
                  <c:v>-9.4597223790037788</c:v>
                </c:pt>
                <c:pt idx="500">
                  <c:v>-3.4449421475941335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2.2910477186092949E-46</c:v>
                </c:pt>
                <c:pt idx="1">
                  <c:v>6.0646693927031597E-46</c:v>
                </c:pt>
                <c:pt idx="2">
                  <c:v>1.5983360279243355E-45</c:v>
                </c:pt>
                <c:pt idx="3">
                  <c:v>4.1938897471971286E-45</c:v>
                </c:pt>
                <c:pt idx="4">
                  <c:v>1.0956047121246431E-44</c:v>
                </c:pt>
                <c:pt idx="5">
                  <c:v>2.8495661021937877E-44</c:v>
                </c:pt>
                <c:pt idx="6">
                  <c:v>7.3788986008873434E-44</c:v>
                </c:pt>
                <c:pt idx="7">
                  <c:v>1.9023582714524639E-43</c:v>
                </c:pt>
                <c:pt idx="8">
                  <c:v>4.8829361094322542E-43</c:v>
                </c:pt>
                <c:pt idx="9">
                  <c:v>1.2478366431361033E-42</c:v>
                </c:pt>
                <c:pt idx="10">
                  <c:v>3.1748439935936729E-42</c:v>
                </c:pt>
                <c:pt idx="11">
                  <c:v>8.0422025455721646E-42</c:v>
                </c:pt>
                <c:pt idx="12">
                  <c:v>2.0282224520283369E-41</c:v>
                </c:pt>
                <c:pt idx="13">
                  <c:v>5.0926534899293247E-41</c:v>
                </c:pt>
                <c:pt idx="14">
                  <c:v>1.2730944671529542E-40</c:v>
                </c:pt>
                <c:pt idx="15">
                  <c:v>3.1685830615574107E-40</c:v>
                </c:pt>
                <c:pt idx="16">
                  <c:v>7.8515883853041521E-40</c:v>
                </c:pt>
                <c:pt idx="17">
                  <c:v>1.9370369877990674E-39</c:v>
                </c:pt>
                <c:pt idx="18">
                  <c:v>4.7578009154900811E-39</c:v>
                </c:pt>
                <c:pt idx="19">
                  <c:v>1.1634897979600868E-38</c:v>
                </c:pt>
                <c:pt idx="20">
                  <c:v>2.8327409166941928E-38</c:v>
                </c:pt>
                <c:pt idx="21">
                  <c:v>6.8665580169432302E-38</c:v>
                </c:pt>
                <c:pt idx="22">
                  <c:v>1.6571403577164197E-37</c:v>
                </c:pt>
                <c:pt idx="23">
                  <c:v>3.9816901119116806E-37</c:v>
                </c:pt>
                <c:pt idx="24">
                  <c:v>9.5249692252619383E-37</c:v>
                </c:pt>
                <c:pt idx="25">
                  <c:v>2.2685464064583969E-36</c:v>
                </c:pt>
                <c:pt idx="26">
                  <c:v>5.3792250798697654E-36</c:v>
                </c:pt>
                <c:pt idx="27">
                  <c:v>1.2699298382406309E-35</c:v>
                </c:pt>
                <c:pt idx="28">
                  <c:v>2.9848856663622427E-35</c:v>
                </c:pt>
                <c:pt idx="29">
                  <c:v>6.9849553705889031E-35</c:v>
                </c:pt>
                <c:pt idx="30">
                  <c:v>1.6273745983340024E-34</c:v>
                </c:pt>
                <c:pt idx="31">
                  <c:v>3.774847333865834E-34</c:v>
                </c:pt>
                <c:pt idx="32">
                  <c:v>8.7176456804370179E-34</c:v>
                </c:pt>
                <c:pt idx="33">
                  <c:v>2.0044120140565174E-33</c:v>
                </c:pt>
                <c:pt idx="34">
                  <c:v>4.5884155491702716E-33</c:v>
                </c:pt>
                <c:pt idx="35">
                  <c:v>1.0457465743786497E-32</c:v>
                </c:pt>
                <c:pt idx="36">
                  <c:v>2.3728928105502418E-32</c:v>
                </c:pt>
                <c:pt idx="37">
                  <c:v>5.3606536993119857E-32</c:v>
                </c:pt>
                <c:pt idx="38">
                  <c:v>1.2057168954453379E-31</c:v>
                </c:pt>
                <c:pt idx="39">
                  <c:v>2.6999822114074999E-31</c:v>
                </c:pt>
                <c:pt idx="40">
                  <c:v>6.0195554753169854E-31</c:v>
                </c:pt>
                <c:pt idx="41">
                  <c:v>1.3361521094558589E-30</c:v>
                </c:pt>
                <c:pt idx="42">
                  <c:v>2.9528089206314035E-30</c:v>
                </c:pt>
                <c:pt idx="43">
                  <c:v>6.4968486395681006E-30</c:v>
                </c:pt>
                <c:pt idx="44">
                  <c:v>1.4231743758028935E-29</c:v>
                </c:pt>
                <c:pt idx="45">
                  <c:v>3.1038551435018053E-29</c:v>
                </c:pt>
                <c:pt idx="46">
                  <c:v>6.7395784912705005E-29</c:v>
                </c:pt>
                <c:pt idx="47">
                  <c:v>1.4569746272536363E-28</c:v>
                </c:pt>
                <c:pt idx="48">
                  <c:v>3.1358783298145349E-28</c:v>
                </c:pt>
                <c:pt idx="49">
                  <c:v>6.7197695787209E-28</c:v>
                </c:pt>
                <c:pt idx="50">
                  <c:v>1.4336314536973409E-27</c:v>
                </c:pt>
                <c:pt idx="51">
                  <c:v>3.0451495239492427E-27</c:v>
                </c:pt>
                <c:pt idx="52">
                  <c:v>6.4397304014368527E-27</c:v>
                </c:pt>
                <c:pt idx="53">
                  <c:v>1.3558595732216974E-26</c:v>
                </c:pt>
                <c:pt idx="54">
                  <c:v>2.8421677012533218E-26</c:v>
                </c:pt>
                <c:pt idx="55">
                  <c:v>5.9316108346153533E-26</c:v>
                </c:pt>
                <c:pt idx="56">
                  <c:v>1.2324904474671086E-25</c:v>
                </c:pt>
                <c:pt idx="57">
                  <c:v>2.5496609717801174E-25</c:v>
                </c:pt>
                <c:pt idx="58">
                  <c:v>5.2513295379580611E-25</c:v>
                </c:pt>
                <c:pt idx="59">
                  <c:v>1.0768223748514884E-24</c:v>
                </c:pt>
                <c:pt idx="60">
                  <c:v>2.1984005882313509E-24</c:v>
                </c:pt>
                <c:pt idx="61">
                  <c:v>4.468456703770832E-24</c:v>
                </c:pt>
                <c:pt idx="62">
                  <c:v>9.0426607749705869E-24</c:v>
                </c:pt>
                <c:pt idx="63">
                  <c:v>1.8218930788275329E-23</c:v>
                </c:pt>
                <c:pt idx="64">
                  <c:v>3.6545801839683263E-23</c:v>
                </c:pt>
                <c:pt idx="65">
                  <c:v>7.2986084600342009E-23</c:v>
                </c:pt>
                <c:pt idx="66">
                  <c:v>1.4512111263537974E-22</c:v>
                </c:pt>
                <c:pt idx="67">
                  <c:v>2.8728244929051393E-22</c:v>
                </c:pt>
                <c:pt idx="68">
                  <c:v>5.662074146630296E-22</c:v>
                </c:pt>
                <c:pt idx="69">
                  <c:v>1.1110407087829161E-21</c:v>
                </c:pt>
                <c:pt idx="70">
                  <c:v>2.1705627898279308E-21</c:v>
                </c:pt>
                <c:pt idx="71">
                  <c:v>4.221849012314353E-21</c:v>
                </c:pt>
                <c:pt idx="72">
                  <c:v>8.1756257591047543E-21</c:v>
                </c:pt>
                <c:pt idx="73">
                  <c:v>1.5762578824172997E-20</c:v>
                </c:pt>
                <c:pt idx="74">
                  <c:v>3.0256695982958697E-20</c:v>
                </c:pt>
                <c:pt idx="75">
                  <c:v>5.7823409227535386E-20</c:v>
                </c:pt>
                <c:pt idx="76">
                  <c:v>1.100205592408449E-19</c:v>
                </c:pt>
                <c:pt idx="77">
                  <c:v>2.0841643582139625E-19</c:v>
                </c:pt>
                <c:pt idx="78">
                  <c:v>3.9307737148258292E-19</c:v>
                </c:pt>
                <c:pt idx="79">
                  <c:v>7.3809469514557387E-19</c:v>
                </c:pt>
                <c:pt idx="80">
                  <c:v>1.3798570181087241E-18</c:v>
                </c:pt>
                <c:pt idx="81">
                  <c:v>2.568289946423292E-18</c:v>
                </c:pt>
                <c:pt idx="82">
                  <c:v>4.7592879190129582E-18</c:v>
                </c:pt>
                <c:pt idx="83">
                  <c:v>8.780674293790187E-18</c:v>
                </c:pt>
                <c:pt idx="84">
                  <c:v>1.6128787469421134E-17</c:v>
                </c:pt>
                <c:pt idx="85">
                  <c:v>2.9496027709935922E-17</c:v>
                </c:pt>
                <c:pt idx="86">
                  <c:v>5.3704825289501983E-17</c:v>
                </c:pt>
                <c:pt idx="87">
                  <c:v>9.7353382547954819E-17</c:v>
                </c:pt>
                <c:pt idx="88">
                  <c:v>1.7570201632990748E-16</c:v>
                </c:pt>
                <c:pt idx="89">
                  <c:v>3.1571150407926658E-16</c:v>
                </c:pt>
                <c:pt idx="90">
                  <c:v>5.6479654478585893E-16</c:v>
                </c:pt>
                <c:pt idx="91">
                  <c:v>1.0059620963808471E-15</c:v>
                </c:pt>
                <c:pt idx="92">
                  <c:v>1.7838534203483986E-15</c:v>
                </c:pt>
                <c:pt idx="93">
                  <c:v>3.1493771755766818E-15</c:v>
                </c:pt>
                <c:pt idx="94">
                  <c:v>5.5357714063609659E-15</c:v>
                </c:pt>
                <c:pt idx="95">
                  <c:v>9.6876754872822145E-15</c:v>
                </c:pt>
                <c:pt idx="96">
                  <c:v>1.6879088070787215E-14</c:v>
                </c:pt>
                <c:pt idx="97">
                  <c:v>2.9279680807846298E-14</c:v>
                </c:pt>
                <c:pt idx="98">
                  <c:v>5.0567520453320072E-14</c:v>
                </c:pt>
                <c:pt idx="99">
                  <c:v>8.6949070113034517E-14</c:v>
                </c:pt>
                <c:pt idx="100">
                  <c:v>1.4884909099984719E-13</c:v>
                </c:pt>
                <c:pt idx="101">
                  <c:v>2.5369703641116008E-13</c:v>
                </c:pt>
                <c:pt idx="102">
                  <c:v>4.3049941267175281E-13</c:v>
                </c:pt>
                <c:pt idx="103">
                  <c:v>7.273068780950068E-13</c:v>
                </c:pt>
                <c:pt idx="104">
                  <c:v>1.2233501743347508E-12</c:v>
                </c:pt>
                <c:pt idx="105">
                  <c:v>2.0486692263578723E-12</c:v>
                </c:pt>
                <c:pt idx="106">
                  <c:v>3.4157089805029697E-12</c:v>
                </c:pt>
                <c:pt idx="107">
                  <c:v>5.6699318828005241E-12</c:v>
                </c:pt>
                <c:pt idx="108">
                  <c:v>9.3705003964706275E-12</c:v>
                </c:pt>
                <c:pt idx="109">
                  <c:v>1.5418271449123414E-11</c:v>
                </c:pt>
                <c:pt idx="110">
                  <c:v>2.5257860112695714E-11</c:v>
                </c:pt>
                <c:pt idx="111">
                  <c:v>4.1195082973755222E-11</c:v>
                </c:pt>
                <c:pt idx="112">
                  <c:v>6.689323086045441E-11</c:v>
                </c:pt>
                <c:pt idx="113">
                  <c:v>1.0814511950079177E-10</c:v>
                </c:pt>
                <c:pt idx="114">
                  <c:v>1.740682806033722E-10</c:v>
                </c:pt>
                <c:pt idx="115">
                  <c:v>2.78946114398641E-10</c:v>
                </c:pt>
                <c:pt idx="116">
                  <c:v>4.4505015344459123E-10</c:v>
                </c:pt>
                <c:pt idx="117">
                  <c:v>7.0694488423379179E-10</c:v>
                </c:pt>
                <c:pt idx="118">
                  <c:v>1.1180214070025834E-9</c:v>
                </c:pt>
                <c:pt idx="119">
                  <c:v>1.7603646721927938E-9</c:v>
                </c:pt>
                <c:pt idx="120">
                  <c:v>2.7595809081281025E-9</c:v>
                </c:pt>
                <c:pt idx="121">
                  <c:v>4.3069673656833705E-9</c:v>
                </c:pt>
                <c:pt idx="122">
                  <c:v>6.692494032536797E-9</c:v>
                </c:pt>
                <c:pt idx="123">
                  <c:v>1.035362345335805E-8</c:v>
                </c:pt>
                <c:pt idx="124">
                  <c:v>1.5947209587361902E-8</c:v>
                </c:pt>
                <c:pt idx="125">
                  <c:v>2.4454849806781986E-8</c:v>
                </c:pt>
                <c:pt idx="126">
                  <c:v>3.7336470425458126E-8</c:v>
                </c:pt>
                <c:pt idx="127">
                  <c:v>5.6753086037907292E-8</c:v>
                </c:pt>
                <c:pt idx="128">
                  <c:v>8.5888232637748512E-8</c:v>
                </c:pt>
                <c:pt idx="129">
                  <c:v>1.2940939667503205E-7</c:v>
                </c:pt>
                <c:pt idx="130">
                  <c:v>1.9412699007781651E-7</c:v>
                </c:pt>
                <c:pt idx="131">
                  <c:v>2.8993055803284769E-7</c:v>
                </c:pt>
                <c:pt idx="132">
                  <c:v>4.3111191312153452E-7</c:v>
                </c:pt>
                <c:pt idx="133">
                  <c:v>6.3822530398034458E-7</c:v>
                </c:pt>
                <c:pt idx="134">
                  <c:v>9.4068880531482054E-7</c:v>
                </c:pt>
                <c:pt idx="135">
                  <c:v>1.3804030007954512E-6</c:v>
                </c:pt>
                <c:pt idx="136">
                  <c:v>2.0167579417291633E-6</c:v>
                </c:pt>
                <c:pt idx="137">
                  <c:v>2.9335238201268859E-6</c:v>
                </c:pt>
                <c:pt idx="138">
                  <c:v>4.2482828505374982E-6</c:v>
                </c:pt>
                <c:pt idx="139">
                  <c:v>6.125269361941703E-6</c:v>
                </c:pt>
                <c:pt idx="140">
                  <c:v>8.7927539699206699E-6</c:v>
                </c:pt>
                <c:pt idx="141">
                  <c:v>1.2566450156453512E-5</c:v>
                </c:pt>
                <c:pt idx="142">
                  <c:v>1.7880854397399064E-5</c:v>
                </c:pt>
                <c:pt idx="143">
                  <c:v>2.5330973620997077E-5</c:v>
                </c:pt>
                <c:pt idx="144">
                  <c:v>3.5727568506670924E-5</c:v>
                </c:pt>
                <c:pt idx="145">
                  <c:v>5.0169872895678807E-5</c:v>
                </c:pt>
                <c:pt idx="146">
                  <c:v>7.014076576052811E-5</c:v>
                </c:pt>
                <c:pt idx="147">
                  <c:v>9.7630602018775365E-5</c:v>
                </c:pt>
                <c:pt idx="148">
                  <c:v>1.3529738220419881E-4</c:v>
                </c:pt>
                <c:pt idx="149">
                  <c:v>1.8667268849291711E-4</c:v>
                </c:pt>
                <c:pt idx="150">
                  <c:v>2.5642486348235782E-4</c:v>
                </c:pt>
                <c:pt idx="151">
                  <c:v>3.5069328142455918E-4</c:v>
                </c:pt>
                <c:pt idx="152">
                  <c:v>4.775102744933605E-4</c:v>
                </c:pt>
                <c:pt idx="153">
                  <c:v>6.4733033258554124E-4</c:v>
                </c:pt>
                <c:pt idx="154">
                  <c:v>8.7368958122845738E-4</c:v>
                </c:pt>
                <c:pt idx="155">
                  <c:v>1.174022223738286E-3</c:v>
                </c:pt>
                <c:pt idx="156">
                  <c:v>1.5706645483550465E-3</c:v>
                </c:pt>
                <c:pt idx="157">
                  <c:v>2.0920811517642166E-3</c:v>
                </c:pt>
                <c:pt idx="158">
                  <c:v>2.7743520790272252E-3</c:v>
                </c:pt>
                <c:pt idx="159">
                  <c:v>3.6629634403042683E-3</c:v>
                </c:pt>
                <c:pt idx="160">
                  <c:v>4.8149474965175233E-3</c:v>
                </c:pt>
                <c:pt idx="161">
                  <c:v>6.3014209097887854E-3</c:v>
                </c:pt>
                <c:pt idx="162">
                  <c:v>8.2105714684279005E-3</c:v>
                </c:pt>
                <c:pt idx="163">
                  <c:v>1.0651143696308337E-2</c:v>
                </c:pt>
                <c:pt idx="164">
                  <c:v>1.3756471859428325E-2</c:v>
                </c:pt>
                <c:pt idx="165">
                  <c:v>1.7689104454065699E-2</c:v>
                </c:pt>
                <c:pt idx="166">
                  <c:v>2.2646056729523925E-2</c:v>
                </c:pt>
                <c:pt idx="167">
                  <c:v>2.8864716575015489E-2</c:v>
                </c:pt>
                <c:pt idx="168">
                  <c:v>3.6629413605499726E-2</c:v>
                </c:pt>
                <c:pt idx="169">
                  <c:v>4.6278640980432287E-2</c:v>
                </c:pt>
                <c:pt idx="170">
                  <c:v>5.8212893933876776E-2</c:v>
                </c:pt>
                <c:pt idx="171">
                  <c:v>7.2903057870903024E-2</c:v>
                </c:pt>
                <c:pt idx="172">
                  <c:v>9.0899242069751862E-2</c:v>
                </c:pt>
                <c:pt idx="173">
                  <c:v>0.11283991264546986</c:v>
                </c:pt>
                <c:pt idx="174">
                  <c:v>0.13946113090857118</c:v>
                </c:pt>
                <c:pt idx="175">
                  <c:v>0.17160565138436959</c:v>
                </c:pt>
                <c:pt idx="176">
                  <c:v>0.21023157874957438</c:v>
                </c:pt>
                <c:pt idx="177">
                  <c:v>0.25642022644684437</c:v>
                </c:pt>
                <c:pt idx="178">
                  <c:v>0.31138276387966174</c:v>
                </c:pt>
                <c:pt idx="179">
                  <c:v>0.3764651864617295</c:v>
                </c:pt>
                <c:pt idx="180">
                  <c:v>0.45315109642805956</c:v>
                </c:pt>
                <c:pt idx="181">
                  <c:v>0.54306174561628717</c:v>
                </c:pt>
                <c:pt idx="182">
                  <c:v>0.64795276808224311</c:v>
                </c:pt>
                <c:pt idx="183">
                  <c:v>0.7697070242523173</c:v>
                </c:pt>
                <c:pt idx="184">
                  <c:v>0.91032299313620979</c:v>
                </c:pt>
                <c:pt idx="185">
                  <c:v>1.0718981884908376</c:v>
                </c:pt>
                <c:pt idx="186">
                  <c:v>1.2566071418320661</c:v>
                </c:pt>
                <c:pt idx="187">
                  <c:v>1.4666735922028828</c:v>
                </c:pt>
                <c:pt idx="188">
                  <c:v>1.7043366510047786</c:v>
                </c:pt>
                <c:pt idx="189">
                  <c:v>1.9718108701224721</c:v>
                </c:pt>
                <c:pt idx="190">
                  <c:v>2.2712403316881509</c:v>
                </c:pt>
                <c:pt idx="191">
                  <c:v>2.604647095150014</c:v>
                </c:pt>
                <c:pt idx="192">
                  <c:v>2.9738745770577268</c:v>
                </c:pt>
                <c:pt idx="193">
                  <c:v>3.380526694554133</c:v>
                </c:pt>
                <c:pt idx="194">
                  <c:v>3.8259038665913629</c:v>
                </c:pt>
                <c:pt idx="195">
                  <c:v>4.3109372273771971</c:v>
                </c:pt>
                <c:pt idx="196">
                  <c:v>4.8361226531685571</c:v>
                </c:pt>
                <c:pt idx="197">
                  <c:v>5.4014564239751834</c:v>
                </c:pt>
                <c:pt idx="198">
                  <c:v>6.0063745232755856</c:v>
                </c:pt>
                <c:pt idx="199">
                  <c:v>6.6496977088733944</c:v>
                </c:pt>
                <c:pt idx="200">
                  <c:v>7.3295845547276279</c:v>
                </c:pt>
                <c:pt idx="201">
                  <c:v>8.0434946566656453</c:v>
                </c:pt>
                <c:pt idx="202">
                  <c:v>8.7881641062232081</c:v>
                </c:pt>
                <c:pt idx="203">
                  <c:v>9.5595951612049479</c:v>
                </c:pt>
                <c:pt idx="204">
                  <c:v>10.353061777113265</c:v>
                </c:pt>
                <c:pt idx="205">
                  <c:v>11.1631323124366</c:v>
                </c:pt>
                <c:pt idx="206">
                  <c:v>11.983710289172508</c:v>
                </c:pt>
                <c:pt idx="207">
                  <c:v>12.808093588392516</c:v>
                </c:pt>
                <c:pt idx="208">
                  <c:v>13.629051903746062</c:v>
                </c:pt>
                <c:pt idx="209">
                  <c:v>14.438921681886173</c:v>
                </c:pt>
                <c:pt idx="210">
                  <c:v>15.229717169324982</c:v>
                </c:pt>
                <c:pt idx="211">
                  <c:v>15.993255583911699</c:v>
                </c:pt>
                <c:pt idx="212">
                  <c:v>16.721293860945998</c:v>
                </c:pt>
                <c:pt idx="213">
                  <c:v>17.405673913973576</c:v>
                </c:pt>
                <c:pt idx="214">
                  <c:v>18.038472922502653</c:v>
                </c:pt>
                <c:pt idx="215">
                  <c:v>18.61215483479479</c:v>
                </c:pt>
                <c:pt idx="216">
                  <c:v>19.119719071518627</c:v>
                </c:pt>
                <c:pt idx="217">
                  <c:v>19.554842348787318</c:v>
                </c:pt>
                <c:pt idx="218">
                  <c:v>19.912009614829927</c:v>
                </c:pt>
                <c:pt idx="219">
                  <c:v>20.186630315100032</c:v>
                </c:pt>
                <c:pt idx="220">
                  <c:v>20.375136561458721</c:v>
                </c:pt>
                <c:pt idx="221">
                  <c:v>20.475060271306216</c:v>
                </c:pt>
                <c:pt idx="222">
                  <c:v>20.48508694533518</c:v>
                </c:pt>
                <c:pt idx="223">
                  <c:v>20.40508444582802</c:v>
                </c:pt>
                <c:pt idx="224">
                  <c:v>20.236105894728126</c:v>
                </c:pt>
                <c:pt idx="225">
                  <c:v>19.98036660262968</c:v>
                </c:pt>
                <c:pt idx="226">
                  <c:v>19.641195735243077</c:v>
                </c:pt>
                <c:pt idx="227">
                  <c:v>19.222964191525165</c:v>
                </c:pt>
                <c:pt idx="228">
                  <c:v>18.730990877570228</c:v>
                </c:pt>
                <c:pt idx="229">
                  <c:v>18.171430185353152</c:v>
                </c:pt>
                <c:pt idx="230">
                  <c:v>17.551144002342383</c:v>
                </c:pt>
                <c:pt idx="231">
                  <c:v>16.877561968773016</c:v>
                </c:pt>
                <c:pt idx="232">
                  <c:v>16.158533951741255</c:v>
                </c:pt>
                <c:pt idx="233">
                  <c:v>15.402178813284486</c:v>
                </c:pt>
                <c:pt idx="234">
                  <c:v>14.616733513670006</c:v>
                </c:pt>
                <c:pt idx="235">
                  <c:v>13.810406417821442</c:v>
                </c:pt>
                <c:pt idx="236">
                  <c:v>12.991238374388862</c:v>
                </c:pt>
                <c:pt idx="237">
                  <c:v>12.166974730472031</c:v>
                </c:pt>
                <c:pt idx="238">
                  <c:v>11.344950951306393</c:v>
                </c:pt>
                <c:pt idx="239">
                  <c:v>10.531993956840507</c:v>
                </c:pt>
                <c:pt idx="240">
                  <c:v>9.7343406910055243</c:v>
                </c:pt>
                <c:pt idx="241">
                  <c:v>8.9575748297049635</c:v>
                </c:pt>
                <c:pt idx="242">
                  <c:v>8.2065819342289306</c:v>
                </c:pt>
                <c:pt idx="243">
                  <c:v>7.4855227899508217</c:v>
                </c:pt>
                <c:pt idx="244">
                  <c:v>6.7978241548856255</c:v>
                </c:pt>
                <c:pt idx="245">
                  <c:v>6.1461856944585822</c:v>
                </c:pt>
                <c:pt idx="246">
                  <c:v>5.5326015090908509</c:v>
                </c:pt>
                <c:pt idx="247">
                  <c:v>4.9583943771544448</c:v>
                </c:pt>
                <c:pt idx="248">
                  <c:v>4.4242606404746754</c:v>
                </c:pt>
                <c:pt idx="249">
                  <c:v>3.9303235518886006</c:v>
                </c:pt>
                <c:pt idx="250">
                  <c:v>3.4761928798742079</c:v>
                </c:pt>
                <c:pt idx="251">
                  <c:v>3.0610286164196712</c:v>
                </c:pt>
                <c:pt idx="252">
                  <c:v>2.683606751224568</c:v>
                </c:pt>
                <c:pt idx="253">
                  <c:v>2.3423852464798967</c:v>
                </c:pt>
                <c:pt idx="254">
                  <c:v>2.0355685593736927</c:v>
                </c:pt>
                <c:pt idx="255">
                  <c:v>1.7611693013479068</c:v>
                </c:pt>
                <c:pt idx="256">
                  <c:v>1.5170658815543727</c:v>
                </c:pt>
                <c:pt idx="257">
                  <c:v>1.3010552453378414</c:v>
                </c:pt>
                <c:pt idx="258">
                  <c:v>1.1109000765927417</c:v>
                </c:pt>
                <c:pt idx="259">
                  <c:v>0.94437007674344775</c:v>
                </c:pt>
                <c:pt idx="260">
                  <c:v>0.79927715588178661</c:v>
                </c:pt>
                <c:pt idx="261">
                  <c:v>0.67350456808153614</c:v>
                </c:pt>
                <c:pt idx="262">
                  <c:v>0.5650301897190203</c:v>
                </c:pt>
                <c:pt idx="263">
                  <c:v>0.47194427507491393</c:v>
                </c:pt>
                <c:pt idx="264">
                  <c:v>0.3924621274052375</c:v>
                </c:pt>
                <c:pt idx="265">
                  <c:v>0.3249321971748913</c:v>
                </c:pt>
                <c:pt idx="266">
                  <c:v>0.26784016441527325</c:v>
                </c:pt>
                <c:pt idx="267">
                  <c:v>0.21980958215235763</c:v>
                </c:pt>
                <c:pt idx="268">
                  <c:v>0.17959965603303285</c:v>
                </c:pt>
                <c:pt idx="269">
                  <c:v>0.14610071542156547</c:v>
                </c:pt>
                <c:pt idx="270">
                  <c:v>0.11832789718330802</c:v>
                </c:pt>
                <c:pt idx="271">
                  <c:v>9.5413518849800649E-2</c:v>
                </c:pt>
                <c:pt idx="272">
                  <c:v>7.6598566347195002E-2</c:v>
                </c:pt>
                <c:pt idx="273">
                  <c:v>6.1223666089702748E-2</c:v>
                </c:pt>
                <c:pt idx="274">
                  <c:v>4.8719854685257767E-2</c:v>
                </c:pt>
                <c:pt idx="275">
                  <c:v>3.8599404001426404E-2</c:v>
                </c:pt>
                <c:pt idx="276">
                  <c:v>3.0446906653561017E-2</c:v>
                </c:pt>
                <c:pt idx="277">
                  <c:v>2.3910778406182324E-2</c:v>
                </c:pt>
                <c:pt idx="278">
                  <c:v>1.8695290402896223E-2</c:v>
                </c:pt>
                <c:pt idx="279">
                  <c:v>1.4553206065720614E-2</c:v>
                </c:pt>
                <c:pt idx="280">
                  <c:v>1.1279065118180756E-2</c:v>
                </c:pt>
                <c:pt idx="281">
                  <c:v>8.7031304139813456E-3</c:v>
                </c:pt>
                <c:pt idx="282">
                  <c:v>6.6859918183743436E-3</c:v>
                </c:pt>
                <c:pt idx="283">
                  <c:v>5.1138048696243886E-3</c:v>
                </c:pt>
                <c:pt idx="284">
                  <c:v>3.8941298236873788E-3</c:v>
                </c:pt>
                <c:pt idx="285">
                  <c:v>2.9523283837464332E-3</c:v>
                </c:pt>
                <c:pt idx="286">
                  <c:v>2.2284703481387888E-3</c:v>
                </c:pt>
                <c:pt idx="287">
                  <c:v>1.6746999979569748E-3</c:v>
                </c:pt>
                <c:pt idx="288">
                  <c:v>1.25301174524804E-3</c:v>
                </c:pt>
                <c:pt idx="289">
                  <c:v>9.3338587882247964E-4</c:v>
                </c:pt>
                <c:pt idx="290">
                  <c:v>6.9223773949915522E-4</c:v>
                </c:pt>
                <c:pt idx="291">
                  <c:v>5.1113695450521936E-4</c:v>
                </c:pt>
                <c:pt idx="292">
                  <c:v>3.7575714858890648E-4</c:v>
                </c:pt>
                <c:pt idx="293">
                  <c:v>2.7502057406480899E-4</c:v>
                </c:pt>
                <c:pt idx="294">
                  <c:v>2.00406165770292E-4</c:v>
                </c:pt>
                <c:pt idx="295">
                  <c:v>1.4539348148925313E-4</c:v>
                </c:pt>
                <c:pt idx="296">
                  <c:v>1.0501872830376737E-4</c:v>
                </c:pt>
                <c:pt idx="297">
                  <c:v>7.5522531004881856E-5</c:v>
                </c:pt>
                <c:pt idx="298">
                  <c:v>5.4072229833308418E-5</c:v>
                </c:pt>
                <c:pt idx="299">
                  <c:v>3.8544284191218317E-5</c:v>
                </c:pt>
                <c:pt idx="300">
                  <c:v>2.7354806827058468E-5</c:v>
                </c:pt>
                <c:pt idx="301">
                  <c:v>1.9328372277723858E-5</c:v>
                </c:pt>
                <c:pt idx="302">
                  <c:v>1.3597055603031537E-5</c:v>
                </c:pt>
                <c:pt idx="303">
                  <c:v>9.5231895217402985E-6</c:v>
                </c:pt>
                <c:pt idx="304">
                  <c:v>6.6406095137368616E-6</c:v>
                </c:pt>
                <c:pt idx="305">
                  <c:v>4.6102175675891049E-6</c:v>
                </c:pt>
                <c:pt idx="306">
                  <c:v>3.186565585142114E-6</c:v>
                </c:pt>
                <c:pt idx="307">
                  <c:v>2.1928668571945763E-6</c:v>
                </c:pt>
                <c:pt idx="308">
                  <c:v>1.5024140216038682E-6</c:v>
                </c:pt>
                <c:pt idx="309">
                  <c:v>1.0248373730529828E-6</c:v>
                </c:pt>
                <c:pt idx="310">
                  <c:v>6.9599840310685534E-7</c:v>
                </c:pt>
                <c:pt idx="311">
                  <c:v>4.7059736799350927E-7</c:v>
                </c:pt>
                <c:pt idx="312">
                  <c:v>3.1679528319481961E-7</c:v>
                </c:pt>
                <c:pt idx="313">
                  <c:v>2.1232243276010708E-7</c:v>
                </c:pt>
                <c:pt idx="314">
                  <c:v>1.4167754366931526E-7</c:v>
                </c:pt>
                <c:pt idx="315">
                  <c:v>9.4122643867789957E-8</c:v>
                </c:pt>
                <c:pt idx="316">
                  <c:v>6.2255134982788301E-8</c:v>
                </c:pt>
                <c:pt idx="317">
                  <c:v>4.0996256573742579E-8</c:v>
                </c:pt>
                <c:pt idx="318">
                  <c:v>2.6878262309702227E-8</c:v>
                </c:pt>
                <c:pt idx="319">
                  <c:v>1.7544707637258444E-8</c:v>
                </c:pt>
                <c:pt idx="320">
                  <c:v>1.1401947718644881E-8</c:v>
                </c:pt>
                <c:pt idx="321">
                  <c:v>7.3773420019269424E-9</c:v>
                </c:pt>
                <c:pt idx="322">
                  <c:v>4.7523536450127845E-9</c:v>
                </c:pt>
                <c:pt idx="323">
                  <c:v>3.0479339198200869E-9</c:v>
                </c:pt>
                <c:pt idx="324">
                  <c:v>1.9462127137853103E-9</c:v>
                </c:pt>
                <c:pt idx="325">
                  <c:v>1.2372658486317253E-9</c:v>
                </c:pt>
                <c:pt idx="326">
                  <c:v>7.8311169172653974E-10</c:v>
                </c:pt>
                <c:pt idx="327">
                  <c:v>4.9348317750224308E-10</c:v>
                </c:pt>
                <c:pt idx="328">
                  <c:v>3.0960570813162905E-10</c:v>
                </c:pt>
                <c:pt idx="329">
                  <c:v>1.9338978376363582E-10</c:v>
                </c:pt>
                <c:pt idx="330">
                  <c:v>1.202668839109233E-10</c:v>
                </c:pt>
                <c:pt idx="331">
                  <c:v>7.4464032574399951E-11</c:v>
                </c:pt>
                <c:pt idx="332">
                  <c:v>4.5902359149185807E-11</c:v>
                </c:pt>
                <c:pt idx="333">
                  <c:v>2.8171594192876114E-11</c:v>
                </c:pt>
                <c:pt idx="334">
                  <c:v>1.7213762359100964E-11</c:v>
                </c:pt>
                <c:pt idx="335">
                  <c:v>1.0471964095507624E-11</c:v>
                </c:pt>
                <c:pt idx="336">
                  <c:v>6.3426164271689797E-12</c:v>
                </c:pt>
                <c:pt idx="337">
                  <c:v>3.8246941682203864E-12</c:v>
                </c:pt>
                <c:pt idx="338">
                  <c:v>2.2962170711974701E-12</c:v>
                </c:pt>
                <c:pt idx="339">
                  <c:v>1.3725151003076533E-12</c:v>
                </c:pt>
                <c:pt idx="340">
                  <c:v>8.1678787695988893E-13</c:v>
                </c:pt>
                <c:pt idx="341">
                  <c:v>4.8393763443563652E-13</c:v>
                </c:pt>
                <c:pt idx="342">
                  <c:v>2.8546802699698289E-13</c:v>
                </c:pt>
                <c:pt idx="343">
                  <c:v>1.6765384255714822E-13</c:v>
                </c:pt>
                <c:pt idx="344">
                  <c:v>9.8029663561012219E-14</c:v>
                </c:pt>
                <c:pt idx="345">
                  <c:v>5.7067582411034331E-14</c:v>
                </c:pt>
                <c:pt idx="346">
                  <c:v>3.3075727044770806E-14</c:v>
                </c:pt>
                <c:pt idx="347">
                  <c:v>1.908610400286079E-14</c:v>
                </c:pt>
                <c:pt idx="348">
                  <c:v>1.0965113587374695E-14</c:v>
                </c:pt>
                <c:pt idx="349">
                  <c:v>6.2718685256274933E-15</c:v>
                </c:pt>
                <c:pt idx="350">
                  <c:v>3.5716485595537728E-15</c:v>
                </c:pt>
                <c:pt idx="351">
                  <c:v>2.025015977252148E-15</c:v>
                </c:pt>
                <c:pt idx="352">
                  <c:v>1.1430787505152515E-15</c:v>
                </c:pt>
                <c:pt idx="353">
                  <c:v>6.4240928720469007E-16</c:v>
                </c:pt>
                <c:pt idx="354">
                  <c:v>3.5944747101394808E-16</c:v>
                </c:pt>
                <c:pt idx="355">
                  <c:v>2.0023823844775677E-16</c:v>
                </c:pt>
                <c:pt idx="356">
                  <c:v>1.1105715960065149E-16</c:v>
                </c:pt>
                <c:pt idx="357">
                  <c:v>6.132450758015737E-17</c:v>
                </c:pt>
                <c:pt idx="358">
                  <c:v>3.3713942330570534E-17</c:v>
                </c:pt>
                <c:pt idx="359">
                  <c:v>1.8453254511937294E-17</c:v>
                </c:pt>
                <c:pt idx="360">
                  <c:v>1.0055979188614621E-17</c:v>
                </c:pt>
                <c:pt idx="361">
                  <c:v>5.4558663392005165E-18</c:v>
                </c:pt>
                <c:pt idx="362">
                  <c:v>2.947073997616442E-18</c:v>
                </c:pt>
                <c:pt idx="363">
                  <c:v>1.5849162607422811E-18</c:v>
                </c:pt>
                <c:pt idx="364">
                  <c:v>8.4861277199399785E-19</c:v>
                </c:pt>
                <c:pt idx="365">
                  <c:v>4.5237726289433973E-19</c:v>
                </c:pt>
                <c:pt idx="366">
                  <c:v>2.4009324170379224E-19</c:v>
                </c:pt>
                <c:pt idx="367">
                  <c:v>1.2686653088475845E-19</c:v>
                </c:pt>
                <c:pt idx="368">
                  <c:v>6.674245164473458E-20</c:v>
                </c:pt>
                <c:pt idx="369">
                  <c:v>3.4957889779416659E-20</c:v>
                </c:pt>
                <c:pt idx="370">
                  <c:v>1.8229561580868399E-20</c:v>
                </c:pt>
                <c:pt idx="371">
                  <c:v>9.4644460827204305E-21</c:v>
                </c:pt>
                <c:pt idx="372">
                  <c:v>4.8921767691111191E-21</c:v>
                </c:pt>
                <c:pt idx="373">
                  <c:v>2.5176597837112751E-21</c:v>
                </c:pt>
                <c:pt idx="374">
                  <c:v>1.2899708795924857E-21</c:v>
                </c:pt>
                <c:pt idx="375">
                  <c:v>6.5803763422886517E-22</c:v>
                </c:pt>
                <c:pt idx="376">
                  <c:v>3.3420236610827062E-22</c:v>
                </c:pt>
                <c:pt idx="377">
                  <c:v>1.6898815734770233E-22</c:v>
                </c:pt>
                <c:pt idx="378">
                  <c:v>8.507285008202408E-23</c:v>
                </c:pt>
                <c:pt idx="379">
                  <c:v>4.2639652529247554E-23</c:v>
                </c:pt>
                <c:pt idx="380">
                  <c:v>2.1277680992531115E-23</c:v>
                </c:pt>
                <c:pt idx="381">
                  <c:v>1.0571165983237977E-23</c:v>
                </c:pt>
                <c:pt idx="382">
                  <c:v>5.2288893611233183E-24</c:v>
                </c:pt>
                <c:pt idx="383">
                  <c:v>2.5750399748175575E-24</c:v>
                </c:pt>
                <c:pt idx="384">
                  <c:v>1.262543819624849E-24</c:v>
                </c:pt>
                <c:pt idx="385">
                  <c:v>6.1630672586485111E-25</c:v>
                </c:pt>
                <c:pt idx="386">
                  <c:v>2.9952654459033305E-25</c:v>
                </c:pt>
                <c:pt idx="387">
                  <c:v>1.4493113310284314E-25</c:v>
                </c:pt>
                <c:pt idx="388">
                  <c:v>6.9819385309810727E-26</c:v>
                </c:pt>
                <c:pt idx="389">
                  <c:v>3.3487159940610754E-26</c:v>
                </c:pt>
                <c:pt idx="390">
                  <c:v>1.5990740442281508E-26</c:v>
                </c:pt>
                <c:pt idx="391">
                  <c:v>7.6023313343642605E-27</c:v>
                </c:pt>
                <c:pt idx="392">
                  <c:v>3.5984293091946804E-27</c:v>
                </c:pt>
                <c:pt idx="393">
                  <c:v>1.6957706695363155E-27</c:v>
                </c:pt>
                <c:pt idx="394">
                  <c:v>7.9562647355128846E-28</c:v>
                </c:pt>
                <c:pt idx="395">
                  <c:v>3.7165441257853721E-28</c:v>
                </c:pt>
                <c:pt idx="396">
                  <c:v>1.7284520009137171E-28</c:v>
                </c:pt>
                <c:pt idx="397">
                  <c:v>8.0031934762836292E-29</c:v>
                </c:pt>
                <c:pt idx="398">
                  <c:v>3.6894129727176965E-29</c:v>
                </c:pt>
                <c:pt idx="399">
                  <c:v>1.6933205815695136E-29</c:v>
                </c:pt>
                <c:pt idx="400">
                  <c:v>7.737649724257363E-30</c:v>
                </c:pt>
                <c:pt idx="401">
                  <c:v>3.5201964979355563E-30</c:v>
                </c:pt>
                <c:pt idx="402">
                  <c:v>1.5944566253414394E-30</c:v>
                </c:pt>
                <c:pt idx="403">
                  <c:v>7.190291120713347E-31</c:v>
                </c:pt>
                <c:pt idx="404">
                  <c:v>3.2282577447707598E-31</c:v>
                </c:pt>
                <c:pt idx="405">
                  <c:v>1.4430384092688582E-31</c:v>
                </c:pt>
                <c:pt idx="406">
                  <c:v>6.42207749962326E-32</c:v>
                </c:pt>
                <c:pt idx="407">
                  <c:v>2.8455168106217185E-32</c:v>
                </c:pt>
                <c:pt idx="408">
                  <c:v>1.2552630099462731E-32</c:v>
                </c:pt>
                <c:pt idx="409">
                  <c:v>5.5131050634760907E-33</c:v>
                </c:pt>
                <c:pt idx="410">
                  <c:v>2.4107144369190628E-33</c:v>
                </c:pt>
                <c:pt idx="411">
                  <c:v>1.0495019035875308E-33</c:v>
                </c:pt>
                <c:pt idx="412">
                  <c:v>4.5489237239407684E-34</c:v>
                </c:pt>
                <c:pt idx="413">
                  <c:v>1.9630078702295036E-34</c:v>
                </c:pt>
                <c:pt idx="414">
                  <c:v>8.4338017703046012E-35</c:v>
                </c:pt>
                <c:pt idx="415">
                  <c:v>3.6075528273417299E-35</c:v>
                </c:pt>
                <c:pt idx="416">
                  <c:v>1.5363493177479032E-35</c:v>
                </c:pt>
                <c:pt idx="417">
                  <c:v>6.5141117775894529E-36</c:v>
                </c:pt>
                <c:pt idx="418">
                  <c:v>2.7498461932569394E-36</c:v>
                </c:pt>
                <c:pt idx="419">
                  <c:v>1.1557118385221148E-36</c:v>
                </c:pt>
                <c:pt idx="420">
                  <c:v>4.8359152691687937E-37</c:v>
                </c:pt>
                <c:pt idx="421">
                  <c:v>2.0146321764369754E-37</c:v>
                </c:pt>
                <c:pt idx="422">
                  <c:v>8.3560457881796398E-38</c:v>
                </c:pt>
                <c:pt idx="423">
                  <c:v>3.4505936467268449E-38</c:v>
                </c:pt>
                <c:pt idx="424">
                  <c:v>1.4186484494664597E-38</c:v>
                </c:pt>
                <c:pt idx="425">
                  <c:v>5.8068916037451771E-39</c:v>
                </c:pt>
                <c:pt idx="426">
                  <c:v>2.3664678725100445E-39</c:v>
                </c:pt>
                <c:pt idx="427">
                  <c:v>9.601641101739561E-40</c:v>
                </c:pt>
                <c:pt idx="428">
                  <c:v>3.8786294111129594E-40</c:v>
                </c:pt>
                <c:pt idx="429">
                  <c:v>1.5599082905782506E-40</c:v>
                </c:pt>
                <c:pt idx="430">
                  <c:v>6.2460838244371332E-41</c:v>
                </c:pt>
                <c:pt idx="431">
                  <c:v>2.4900296154607427E-41</c:v>
                </c:pt>
                <c:pt idx="432">
                  <c:v>9.8830087239505018E-42</c:v>
                </c:pt>
                <c:pt idx="433">
                  <c:v>3.9053665945681032E-42</c:v>
                </c:pt>
                <c:pt idx="434">
                  <c:v>1.5364640303855185E-42</c:v>
                </c:pt>
                <c:pt idx="435">
                  <c:v>6.0182600563164084E-43</c:v>
                </c:pt>
                <c:pt idx="436">
                  <c:v>2.3469696034738119E-43</c:v>
                </c:pt>
                <c:pt idx="437">
                  <c:v>9.1123825086111364E-44</c:v>
                </c:pt>
                <c:pt idx="438">
                  <c:v>3.5224462976396931E-44</c:v>
                </c:pt>
                <c:pt idx="439">
                  <c:v>1.3556412702302997E-44</c:v>
                </c:pt>
                <c:pt idx="440">
                  <c:v>5.1943731490523967E-45</c:v>
                </c:pt>
                <c:pt idx="441">
                  <c:v>1.9815702352246448E-45</c:v>
                </c:pt>
                <c:pt idx="442">
                  <c:v>7.5261653849375283E-46</c:v>
                </c:pt>
                <c:pt idx="443">
                  <c:v>2.845941751643993E-46</c:v>
                </c:pt>
                <c:pt idx="444">
                  <c:v>1.0714359610190409E-46</c:v>
                </c:pt>
                <c:pt idx="445">
                  <c:v>4.0160063644889803E-47</c:v>
                </c:pt>
                <c:pt idx="446">
                  <c:v>1.4986855785699554E-47</c:v>
                </c:pt>
                <c:pt idx="447">
                  <c:v>5.5681974383495963E-48</c:v>
                </c:pt>
                <c:pt idx="448">
                  <c:v>2.0597128869605937E-48</c:v>
                </c:pt>
                <c:pt idx="449">
                  <c:v>7.5855435911484185E-49</c:v>
                </c:pt>
                <c:pt idx="450">
                  <c:v>2.7813439131932695E-49</c:v>
                </c:pt>
                <c:pt idx="451">
                  <c:v>1.0153379970072892E-49</c:v>
                </c:pt>
                <c:pt idx="452">
                  <c:v>3.6902394525217018E-50</c:v>
                </c:pt>
                <c:pt idx="453">
                  <c:v>1.3353232728531106E-50</c:v>
                </c:pt>
                <c:pt idx="454">
                  <c:v>4.8106775828064331E-51</c:v>
                </c:pt>
                <c:pt idx="455">
                  <c:v>1.7254963533832074E-51</c:v>
                </c:pt>
                <c:pt idx="456">
                  <c:v>6.1618312833590845E-52</c:v>
                </c:pt>
                <c:pt idx="457">
                  <c:v>2.1907535384518977E-52</c:v>
                </c:pt>
                <c:pt idx="458">
                  <c:v>7.754703602313293E-53</c:v>
                </c:pt>
                <c:pt idx="459">
                  <c:v>2.7329069576322454E-53</c:v>
                </c:pt>
                <c:pt idx="460">
                  <c:v>9.5889808588322621E-54</c:v>
                </c:pt>
                <c:pt idx="461">
                  <c:v>3.3497162433277202E-54</c:v>
                </c:pt>
                <c:pt idx="462">
                  <c:v>1.1650150851747097E-54</c:v>
                </c:pt>
                <c:pt idx="463">
                  <c:v>4.0340663837361263E-55</c:v>
                </c:pt>
                <c:pt idx="464">
                  <c:v>1.390728947571816E-55</c:v>
                </c:pt>
                <c:pt idx="465">
                  <c:v>4.7734228796472245E-56</c:v>
                </c:pt>
                <c:pt idx="466">
                  <c:v>1.6311927724581273E-56</c:v>
                </c:pt>
                <c:pt idx="467">
                  <c:v>5.5496887748136899E-57</c:v>
                </c:pt>
                <c:pt idx="468">
                  <c:v>1.8798358642194652E-57</c:v>
                </c:pt>
                <c:pt idx="469">
                  <c:v>6.3395611512557298E-58</c:v>
                </c:pt>
                <c:pt idx="470">
                  <c:v>2.1285625746368092E-58</c:v>
                </c:pt>
                <c:pt idx="471">
                  <c:v>7.1154375371958456E-59</c:v>
                </c:pt>
                <c:pt idx="472">
                  <c:v>2.3681257562244397E-59</c:v>
                </c:pt>
                <c:pt idx="473">
                  <c:v>7.8468594573473969E-60</c:v>
                </c:pt>
                <c:pt idx="474">
                  <c:v>2.5886596191254578E-60</c:v>
                </c:pt>
                <c:pt idx="475">
                  <c:v>8.5024088783008866E-61</c:v>
                </c:pt>
                <c:pt idx="476">
                  <c:v>2.7803340948297697E-61</c:v>
                </c:pt>
                <c:pt idx="477">
                  <c:v>9.0519041529247991E-62</c:v>
                </c:pt>
                <c:pt idx="478">
                  <c:v>2.9340726975149052E-62</c:v>
                </c:pt>
                <c:pt idx="479">
                  <c:v>9.4686868927028048E-63</c:v>
                </c:pt>
                <c:pt idx="480">
                  <c:v>3.0422619335155069E-63</c:v>
                </c:pt>
                <c:pt idx="481">
                  <c:v>9.7317605168113616E-64</c:v>
                </c:pt>
                <c:pt idx="482">
                  <c:v>3.0993754233904128E-64</c:v>
                </c:pt>
                <c:pt idx="483">
                  <c:v>9.827542235387894E-65</c:v>
                </c:pt>
                <c:pt idx="484">
                  <c:v>3.1024415992807528E-65</c:v>
                </c:pt>
                <c:pt idx="485">
                  <c:v>9.7510250751298602E-66</c:v>
                </c:pt>
                <c:pt idx="486">
                  <c:v>3.0512998913140752E-66</c:v>
                </c:pt>
                <c:pt idx="487">
                  <c:v>9.5062115761230068E-67</c:v>
                </c:pt>
                <c:pt idx="488">
                  <c:v>2.9486146606290949E-67</c:v>
                </c:pt>
                <c:pt idx="489">
                  <c:v>9.1057668716899796E-68</c:v>
                </c:pt>
                <c:pt idx="490">
                  <c:v>2.7996451962335767E-68</c:v>
                </c:pt>
                <c:pt idx="491">
                  <c:v>8.5699330044519656E-69</c:v>
                </c:pt>
                <c:pt idx="492">
                  <c:v>2.6117994123462291E-69</c:v>
                </c:pt>
                <c:pt idx="493">
                  <c:v>7.9248340187390395E-70</c:v>
                </c:pt>
                <c:pt idx="494">
                  <c:v>2.3940239573570969E-70</c:v>
                </c:pt>
                <c:pt idx="495">
                  <c:v>7.2003692986917483E-71</c:v>
                </c:pt>
                <c:pt idx="496">
                  <c:v>2.1561005626447641E-71</c:v>
                </c:pt>
                <c:pt idx="497">
                  <c:v>6.4279311514718009E-72</c:v>
                </c:pt>
                <c:pt idx="498">
                  <c:v>1.9079253664454689E-72</c:v>
                </c:pt>
                <c:pt idx="499">
                  <c:v>5.6381874415488593E-73</c:v>
                </c:pt>
                <c:pt idx="500">
                  <c:v>1.6588442043365519E-73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3.8210257310163589E-34</c:v>
                </c:pt>
                <c:pt idx="1">
                  <c:v>8.8714037830348948E-34</c:v>
                </c:pt>
                <c:pt idx="2">
                  <c:v>2.0506554339247053E-33</c:v>
                </c:pt>
                <c:pt idx="3">
                  <c:v>4.7193371206246911E-33</c:v>
                </c:pt>
                <c:pt idx="4">
                  <c:v>1.0813275611329517E-32</c:v>
                </c:pt>
                <c:pt idx="5">
                  <c:v>2.4667293735512421E-32</c:v>
                </c:pt>
                <c:pt idx="6">
                  <c:v>5.6023946722855088E-32</c:v>
                </c:pt>
                <c:pt idx="7">
                  <c:v>1.2668169261244251E-31</c:v>
                </c:pt>
                <c:pt idx="8">
                  <c:v>2.8519504553384986E-31</c:v>
                </c:pt>
                <c:pt idx="9">
                  <c:v>6.3923133798410511E-31</c:v>
                </c:pt>
                <c:pt idx="10">
                  <c:v>1.4264682224819395E-30</c:v>
                </c:pt>
                <c:pt idx="11">
                  <c:v>3.1692325431618774E-30</c:v>
                </c:pt>
                <c:pt idx="12">
                  <c:v>7.0102591744066679E-30</c:v>
                </c:pt>
                <c:pt idx="13">
                  <c:v>1.5438389873503655E-29</c:v>
                </c:pt>
                <c:pt idx="14">
                  <c:v>3.3849939440778203E-29</c:v>
                </c:pt>
                <c:pt idx="15">
                  <c:v>7.3892736458000887E-29</c:v>
                </c:pt>
                <c:pt idx="16">
                  <c:v>1.6059557182034446E-28</c:v>
                </c:pt>
                <c:pt idx="17">
                  <c:v>3.4749882807354575E-28</c:v>
                </c:pt>
                <c:pt idx="18">
                  <c:v>7.4861941240947984E-28</c:v>
                </c:pt>
                <c:pt idx="19">
                  <c:v>1.6056718257715801E-27</c:v>
                </c:pt>
                <c:pt idx="20">
                  <c:v>3.4287865612769914E-27</c:v>
                </c:pt>
                <c:pt idx="21">
                  <c:v>7.2897406609100435E-27</c:v>
                </c:pt>
                <c:pt idx="22">
                  <c:v>1.5430203967879402E-26</c:v>
                </c:pt>
                <c:pt idx="23">
                  <c:v>3.2517654905989171E-26</c:v>
                </c:pt>
                <c:pt idx="24">
                  <c:v>6.822675734160363E-26</c:v>
                </c:pt>
                <c:pt idx="25">
                  <c:v>1.4252078502975152E-25</c:v>
                </c:pt>
                <c:pt idx="26">
                  <c:v>2.9640781030438641E-25</c:v>
                </c:pt>
                <c:pt idx="27">
                  <c:v>6.1374651960663697E-25</c:v>
                </c:pt>
                <c:pt idx="28">
                  <c:v>1.265250168429707E-24</c:v>
                </c:pt>
                <c:pt idx="29">
                  <c:v>2.5968790772405002E-24</c:v>
                </c:pt>
                <c:pt idx="30">
                  <c:v>5.3065836302733074E-24</c:v>
                </c:pt>
                <c:pt idx="31">
                  <c:v>1.079608414346152E-23</c:v>
                </c:pt>
                <c:pt idx="32">
                  <c:v>2.1867819001755046E-23</c:v>
                </c:pt>
                <c:pt idx="33">
                  <c:v>4.4099396135104509E-23</c:v>
                </c:pt>
                <c:pt idx="34">
                  <c:v>8.8541683796118233E-23</c:v>
                </c:pt>
                <c:pt idx="35">
                  <c:v>1.7699087361187214E-22</c:v>
                </c:pt>
                <c:pt idx="36">
                  <c:v>3.5224264307839005E-22</c:v>
                </c:pt>
                <c:pt idx="37">
                  <c:v>6.9794460031039282E-22</c:v>
                </c:pt>
                <c:pt idx="38">
                  <c:v>1.3768541381831535E-21</c:v>
                </c:pt>
                <c:pt idx="39">
                  <c:v>2.704225345105917E-21</c:v>
                </c:pt>
                <c:pt idx="40">
                  <c:v>5.287931073552925E-21</c:v>
                </c:pt>
                <c:pt idx="41">
                  <c:v>1.0294770147248534E-20</c:v>
                </c:pt>
                <c:pt idx="42">
                  <c:v>1.9954253513005378E-20</c:v>
                </c:pt>
                <c:pt idx="43">
                  <c:v>3.850722996781284E-20</c:v>
                </c:pt>
                <c:pt idx="44">
                  <c:v>7.3983868104391027E-20</c:v>
                </c:pt>
                <c:pt idx="45">
                  <c:v>1.4152062932314467E-19</c:v>
                </c:pt>
                <c:pt idx="46">
                  <c:v>2.6951964789039416E-19</c:v>
                </c:pt>
                <c:pt idx="47">
                  <c:v>5.1103314885936301E-19</c:v>
                </c:pt>
                <c:pt idx="48">
                  <c:v>9.6470754644558648E-19</c:v>
                </c:pt>
                <c:pt idx="49">
                  <c:v>1.813135418205689E-18</c:v>
                </c:pt>
                <c:pt idx="50">
                  <c:v>3.3927571114777871E-18</c:v>
                </c:pt>
                <c:pt idx="51">
                  <c:v>6.3206720801860127E-18</c:v>
                </c:pt>
                <c:pt idx="52">
                  <c:v>1.1723619418973994E-17</c:v>
                </c:pt>
                <c:pt idx="53">
                  <c:v>2.1649512718998893E-17</c:v>
                </c:pt>
                <c:pt idx="54">
                  <c:v>3.9803613651164483E-17</c:v>
                </c:pt>
                <c:pt idx="55">
                  <c:v>7.285927419708429E-17</c:v>
                </c:pt>
                <c:pt idx="56">
                  <c:v>1.3278075727147811E-16</c:v>
                </c:pt>
                <c:pt idx="57">
                  <c:v>2.4092030474569848E-16</c:v>
                </c:pt>
                <c:pt idx="58">
                  <c:v>4.352107644744931E-16</c:v>
                </c:pt>
                <c:pt idx="59">
                  <c:v>7.8273330906735558E-16</c:v>
                </c:pt>
                <c:pt idx="60">
                  <c:v>1.4015737807252053E-15</c:v>
                </c:pt>
                <c:pt idx="61">
                  <c:v>2.4986537359776541E-15</c:v>
                </c:pt>
                <c:pt idx="62">
                  <c:v>4.4349032399453159E-15</c:v>
                </c:pt>
                <c:pt idx="63">
                  <c:v>7.8370060899068567E-15</c:v>
                </c:pt>
                <c:pt idx="64">
                  <c:v>1.3788092290855674E-14</c:v>
                </c:pt>
                <c:pt idx="65">
                  <c:v>2.4151613013372186E-14</c:v>
                </c:pt>
                <c:pt idx="66">
                  <c:v>4.2118807145829365E-14</c:v>
                </c:pt>
                <c:pt idx="67">
                  <c:v>7.3129726088269748E-14</c:v>
                </c:pt>
                <c:pt idx="68">
                  <c:v>1.2641534454134921E-13</c:v>
                </c:pt>
                <c:pt idx="69">
                  <c:v>2.1756728921798128E-13</c:v>
                </c:pt>
                <c:pt idx="70">
                  <c:v>3.7279954257895497E-13</c:v>
                </c:pt>
                <c:pt idx="71">
                  <c:v>6.3598240846475686E-13</c:v>
                </c:pt>
                <c:pt idx="72">
                  <c:v>1.0801965786903742E-12</c:v>
                </c:pt>
                <c:pt idx="73">
                  <c:v>1.8266210319870673E-12</c:v>
                </c:pt>
                <c:pt idx="74">
                  <c:v>3.0752616502934828E-12</c:v>
                </c:pt>
                <c:pt idx="75">
                  <c:v>5.1547030673138519E-12</c:v>
                </c:pt>
                <c:pt idx="76">
                  <c:v>8.6022725013734426E-12</c:v>
                </c:pt>
                <c:pt idx="77">
                  <c:v>1.4292582273623071E-11</c:v>
                </c:pt>
                <c:pt idx="78">
                  <c:v>2.3642650805895394E-11</c:v>
                </c:pt>
                <c:pt idx="79">
                  <c:v>3.8937637446378353E-11</c:v>
                </c:pt>
                <c:pt idx="80">
                  <c:v>6.3845602293182612E-11</c:v>
                </c:pt>
                <c:pt idx="81">
                  <c:v>1.0422702499169462E-10</c:v>
                </c:pt>
                <c:pt idx="82">
                  <c:v>1.6940165819186516E-10</c:v>
                </c:pt>
                <c:pt idx="83">
                  <c:v>2.741213959053881E-10</c:v>
                </c:pt>
                <c:pt idx="84">
                  <c:v>4.4162756657035655E-10</c:v>
                </c:pt>
                <c:pt idx="85">
                  <c:v>7.0836545908838942E-10</c:v>
                </c:pt>
                <c:pt idx="86">
                  <c:v>1.1312186071989917E-9</c:v>
                </c:pt>
                <c:pt idx="87">
                  <c:v>1.7985547641349194E-9</c:v>
                </c:pt>
                <c:pt idx="88">
                  <c:v>2.8470084380364562E-9</c:v>
                </c:pt>
                <c:pt idx="89">
                  <c:v>4.4868526212321845E-9</c:v>
                </c:pt>
                <c:pt idx="90">
                  <c:v>7.0401646620702435E-9</c:v>
                </c:pt>
                <c:pt idx="91">
                  <c:v>1.0997951279374309E-8</c:v>
                </c:pt>
                <c:pt idx="92">
                  <c:v>1.7105222511540741E-8</c:v>
                </c:pt>
                <c:pt idx="93">
                  <c:v>2.6487052157616461E-8</c:v>
                </c:pt>
                <c:pt idx="94">
                  <c:v>4.0834429043581858E-8</c:v>
                </c:pt>
                <c:pt idx="95">
                  <c:v>6.2676871478878171E-8</c:v>
                </c:pt>
                <c:pt idx="96">
                  <c:v>9.5780278507131944E-8</c:v>
                </c:pt>
                <c:pt idx="97">
                  <c:v>1.4572459020112761E-7</c:v>
                </c:pt>
                <c:pt idx="98">
                  <c:v>2.2073822804012576E-7</c:v>
                </c:pt>
                <c:pt idx="99">
                  <c:v>3.3289726210614248E-7</c:v>
                </c:pt>
                <c:pt idx="100">
                  <c:v>4.9983982617963622E-7</c:v>
                </c:pt>
                <c:pt idx="101">
                  <c:v>7.4720445473885761E-7</c:v>
                </c:pt>
                <c:pt idx="102">
                  <c:v>1.1120799483404012E-6</c:v>
                </c:pt>
                <c:pt idx="103">
                  <c:v>1.6478608276912742E-6</c:v>
                </c:pt>
                <c:pt idx="104">
                  <c:v>2.4310450782175235E-6</c:v>
                </c:pt>
                <c:pt idx="105">
                  <c:v>3.570700759955985E-6</c:v>
                </c:pt>
                <c:pt idx="106">
                  <c:v>5.2215791092106931E-6</c:v>
                </c:pt>
                <c:pt idx="107">
                  <c:v>7.6021814363799746E-6</c:v>
                </c:pt>
                <c:pt idx="108">
                  <c:v>1.1019517039971121E-5</c:v>
                </c:pt>
                <c:pt idx="109">
                  <c:v>1.5902845998633704E-5</c:v>
                </c:pt>
                <c:pt idx="110">
                  <c:v>2.2849416176209906E-5</c:v>
                </c:pt>
                <c:pt idx="111">
                  <c:v>3.268611652693043E-5</c:v>
                </c:pt>
                <c:pt idx="112">
                  <c:v>4.655212426514941E-5</c:v>
                </c:pt>
                <c:pt idx="113">
                  <c:v>6.6009074620531716E-5</c:v>
                </c:pt>
                <c:pt idx="114">
                  <c:v>9.3187089459030164E-5</c:v>
                </c:pt>
                <c:pt idx="115">
                  <c:v>1.3097723339150811E-4</c:v>
                </c:pt>
                <c:pt idx="116">
                  <c:v>1.832836985039782E-4</c:v>
                </c:pt>
                <c:pt idx="117">
                  <c:v>2.5535233256020288E-4</c:v>
                </c:pt>
                <c:pt idx="118">
                  <c:v>3.5419610483479084E-4</c:v>
                </c:pt>
                <c:pt idx="119">
                  <c:v>4.8914283291376132E-4</c:v>
                </c:pt>
                <c:pt idx="120">
                  <c:v>6.7253605215889976E-4</c:v>
                </c:pt>
                <c:pt idx="121">
                  <c:v>9.2062636488937112E-4</c:v>
                </c:pt>
                <c:pt idx="122">
                  <c:v>1.254698006618373E-3</c:v>
                </c:pt>
                <c:pt idx="123">
                  <c:v>1.7024837294890853E-3</c:v>
                </c:pt>
                <c:pt idx="124">
                  <c:v>2.2999304030502502E-3</c:v>
                </c:pt>
                <c:pt idx="125">
                  <c:v>3.0933878867228817E-3</c:v>
                </c:pt>
                <c:pt idx="126">
                  <c:v>4.1423045794651212E-3</c:v>
                </c:pt>
                <c:pt idx="127">
                  <c:v>5.5225243504767292E-3</c:v>
                </c:pt>
                <c:pt idx="128">
                  <c:v>7.3302909389394849E-3</c:v>
                </c:pt>
                <c:pt idx="129">
                  <c:v>9.6870768887606356E-3</c:v>
                </c:pt>
                <c:pt idx="130">
                  <c:v>1.2745364015693199E-2</c:v>
                </c:pt>
                <c:pt idx="131">
                  <c:v>1.6695510485511524E-2</c:v>
                </c:pt>
                <c:pt idx="132">
                  <c:v>2.1773844836571157E-2</c:v>
                </c:pt>
                <c:pt idx="133">
                  <c:v>2.8272128555880273E-2</c:v>
                </c:pt>
                <c:pt idx="134">
                  <c:v>3.6548524794033602E-2</c:v>
                </c:pt>
                <c:pt idx="135">
                  <c:v>4.7040200011347753E-2</c:v>
                </c:pt>
                <c:pt idx="136">
                  <c:v>6.027766620137423E-2</c:v>
                </c:pt>
                <c:pt idx="137">
                  <c:v>7.6900942192744196E-2</c:v>
                </c:pt>
                <c:pt idx="138">
                  <c:v>9.7677571749894609E-2</c:v>
                </c:pt>
                <c:pt idx="139">
                  <c:v>0.12352248224381848</c:v>
                </c:pt>
                <c:pt idx="140">
                  <c:v>0.15551959922741576</c:v>
                </c:pt>
                <c:pt idx="141">
                  <c:v>0.19494504835670515</c:v>
                </c:pt>
                <c:pt idx="142">
                  <c:v>0.24329167627750467</c:v>
                </c:pt>
                <c:pt idx="143">
                  <c:v>0.30229450653450513</c:v>
                </c:pt>
                <c:pt idx="144">
                  <c:v>0.37395661626744725</c:v>
                </c:pt>
                <c:pt idx="145">
                  <c:v>0.46057477643312733</c:v>
                </c:pt>
                <c:pt idx="146">
                  <c:v>0.56476404565581029</c:v>
                </c:pt>
                <c:pt idx="147">
                  <c:v>0.68948034992716067</c:v>
                </c:pt>
                <c:pt idx="148">
                  <c:v>0.83803992292508345</c:v>
                </c:pt>
                <c:pt idx="149">
                  <c:v>1.0141343316927089</c:v>
                </c:pt>
                <c:pt idx="150">
                  <c:v>1.2218396780611918</c:v>
                </c:pt>
                <c:pt idx="151">
                  <c:v>1.4656184568586452</c:v>
                </c:pt>
                <c:pt idx="152">
                  <c:v>1.7503124778146784</c:v>
                </c:pt>
                <c:pt idx="153">
                  <c:v>2.0811252298268412</c:v>
                </c:pt>
                <c:pt idx="154">
                  <c:v>2.4635920946107519</c:v>
                </c:pt>
                <c:pt idx="155">
                  <c:v>2.9035369118857184</c:v>
                </c:pt>
                <c:pt idx="156">
                  <c:v>3.4070135691520931</c:v>
                </c:pt>
                <c:pt idx="157">
                  <c:v>3.9802315429151869</c:v>
                </c:pt>
                <c:pt idx="158">
                  <c:v>4.6294646594104565</c:v>
                </c:pt>
                <c:pt idx="159">
                  <c:v>5.3609427726599899</c:v>
                </c:pt>
                <c:pt idx="160">
                  <c:v>6.1807265732197072</c:v>
                </c:pt>
                <c:pt idx="161">
                  <c:v>7.0945663348892714</c:v>
                </c:pt>
                <c:pt idx="162">
                  <c:v>8.1077460666432746</c:v>
                </c:pt>
                <c:pt idx="163">
                  <c:v>9.2249152456778383</c:v>
                </c:pt>
                <c:pt idx="164">
                  <c:v>10.449911042295149</c:v>
                </c:pt>
                <c:pt idx="165">
                  <c:v>11.785574681264213</c:v>
                </c:pt>
                <c:pt idx="166">
                  <c:v>13.233566286244141</c:v>
                </c:pt>
                <c:pt idx="167">
                  <c:v>14.794183189857486</c:v>
                </c:pt>
                <c:pt idx="168">
                  <c:v>16.4661872264879</c:v>
                </c:pt>
                <c:pt idx="169">
                  <c:v>18.246646922298279</c:v>
                </c:pt>
                <c:pt idx="170">
                  <c:v>20.130800723607635</c:v>
                </c:pt>
                <c:pt idx="171">
                  <c:v>22.111947430695754</c:v>
                </c:pt>
                <c:pt idx="172">
                  <c:v>24.181369805150151</c:v>
                </c:pt>
                <c:pt idx="173">
                  <c:v>26.328296878503561</c:v>
                </c:pt>
                <c:pt idx="174">
                  <c:v>28.539909800930175</c:v>
                </c:pt>
                <c:pt idx="175">
                  <c:v>30.801395134644498</c:v>
                </c:pt>
                <c:pt idx="176">
                  <c:v>33.096048332413389</c:v>
                </c:pt>
                <c:pt idx="177">
                  <c:v>35.405428774203138</c:v>
                </c:pt>
                <c:pt idx="178">
                  <c:v>37.709566203037305</c:v>
                </c:pt>
                <c:pt idx="179">
                  <c:v>39.987216753954328</c:v>
                </c:pt>
                <c:pt idx="180">
                  <c:v>42.21616506596456</c:v>
                </c:pt>
                <c:pt idx="181">
                  <c:v>44.37356727146414</c:v>
                </c:pt>
                <c:pt idx="182">
                  <c:v>46.436328040172874</c:v>
                </c:pt>
                <c:pt idx="183">
                  <c:v>48.381503385817815</c:v>
                </c:pt>
                <c:pt idx="184">
                  <c:v>50.186719691533469</c:v>
                </c:pt>
                <c:pt idx="185">
                  <c:v>51.830598436400813</c:v>
                </c:pt>
                <c:pt idx="186">
                  <c:v>53.293175463484665</c:v>
                </c:pt>
                <c:pt idx="187">
                  <c:v>54.556303359567174</c:v>
                </c:pt>
                <c:pt idx="188">
                  <c:v>55.604025644030038</c:v>
                </c:pt>
                <c:pt idx="189">
                  <c:v>56.42291199779055</c:v>
                </c:pt>
                <c:pt idx="190">
                  <c:v>57.002344693880239</c:v>
                </c:pt>
                <c:pt idx="191">
                  <c:v>57.33474769235243</c:v>
                </c:pt>
                <c:pt idx="192">
                  <c:v>57.415751489894795</c:v>
                </c:pt>
                <c:pt idx="193">
                  <c:v>57.244288709737091</c:v>
                </c:pt>
                <c:pt idx="194">
                  <c:v>56.822617508478132</c:v>
                </c:pt>
                <c:pt idx="195">
                  <c:v>56.156272082269659</c:v>
                </c:pt>
                <c:pt idx="196">
                  <c:v>55.253941788849886</c:v>
                </c:pt>
                <c:pt idx="197">
                  <c:v>54.127282576320844</c:v>
                </c:pt>
                <c:pt idx="198">
                  <c:v>52.7906664392791</c:v>
                </c:pt>
                <c:pt idx="199">
                  <c:v>51.260876429830574</c:v>
                </c:pt>
                <c:pt idx="200">
                  <c:v>49.556756267625836</c:v>
                </c:pt>
                <c:pt idx="201">
                  <c:v>47.698824765486151</c:v>
                </c:pt>
                <c:pt idx="202">
                  <c:v>45.708866077571805</c:v>
                </c:pt>
                <c:pt idx="203">
                  <c:v>43.60950716491174</c:v>
                </c:pt>
                <c:pt idx="204">
                  <c:v>41.42379385592475</c:v>
                </c:pt>
                <c:pt idx="205">
                  <c:v>39.174776472263069</c:v>
                </c:pt>
                <c:pt idx="206">
                  <c:v>36.885115224008267</c:v>
                </c:pt>
                <c:pt idx="207">
                  <c:v>34.576714498120161</c:v>
                </c:pt>
                <c:pt idx="208">
                  <c:v>32.270393826581099</c:v>
                </c:pt>
                <c:pt idx="209">
                  <c:v>29.985601790529358</c:v>
                </c:pt>
                <c:pt idx="210">
                  <c:v>27.740177463164649</c:v>
                </c:pt>
                <c:pt idx="211">
                  <c:v>25.550162287859923</c:v>
                </c:pt>
                <c:pt idx="212">
                  <c:v>23.429663597086318</c:v>
                </c:pt>
                <c:pt idx="213">
                  <c:v>21.390769365614762</c:v>
                </c:pt>
                <c:pt idx="214">
                  <c:v>19.443512313388322</c:v>
                </c:pt>
                <c:pt idx="215">
                  <c:v>17.595880175085259</c:v>
                </c:pt>
                <c:pt idx="216">
                  <c:v>15.853867869208734</c:v>
                </c:pt>
                <c:pt idx="217">
                  <c:v>14.221566452220733</c:v>
                </c:pt>
                <c:pt idx="218">
                  <c:v>12.701283143603069</c:v>
                </c:pt>
                <c:pt idx="219">
                  <c:v>11.293686355289337</c:v>
                </c:pt>
                <c:pt idx="220">
                  <c:v>9.9979695429490523</c:v>
                </c:pt>
                <c:pt idx="221">
                  <c:v>8.8120277976416226</c:v>
                </c:pt>
                <c:pt idx="222">
                  <c:v>7.7326413879312339</c:v>
                </c:pt>
                <c:pt idx="223">
                  <c:v>6.7556609131470253</c:v>
                </c:pt>
                <c:pt idx="224">
                  <c:v>5.8761893034938462</c:v>
                </c:pt>
                <c:pt idx="225">
                  <c:v>5.0887565664113117</c:v>
                </c:pt>
                <c:pt idx="226">
                  <c:v>4.3874838957730375</c:v>
                </c:pt>
                <c:pt idx="227">
                  <c:v>3.7662344981456388</c:v>
                </c:pt>
                <c:pt idx="228">
                  <c:v>3.2187492186484414</c:v>
                </c:pt>
                <c:pt idx="229">
                  <c:v>2.7387657424683183</c:v>
                </c:pt>
                <c:pt idx="230">
                  <c:v>2.3201207861101154</c:v>
                </c:pt>
                <c:pt idx="231">
                  <c:v>1.9568352594164269</c:v>
                </c:pt>
                <c:pt idx="232">
                  <c:v>1.6431828647649525</c:v>
                </c:pt>
                <c:pt idx="233">
                  <c:v>1.3737429979632638</c:v>
                </c:pt>
                <c:pt idx="234">
                  <c:v>1.1434391248910007</c:v>
                </c:pt>
                <c:pt idx="235">
                  <c:v>0.94756403133838807</c:v>
                </c:pt>
                <c:pt idx="236">
                  <c:v>0.78179348628604539</c:v>
                </c:pt>
                <c:pt idx="237">
                  <c:v>0.64218992894185911</c:v>
                </c:pt>
                <c:pt idx="238">
                  <c:v>0.52519779669625699</c:v>
                </c:pt>
                <c:pt idx="239">
                  <c:v>0.42763206521478964</c:v>
                </c:pt>
                <c:pt idx="240">
                  <c:v>0.34666148391488655</c:v>
                </c:pt>
                <c:pt idx="241">
                  <c:v>0.27978787062573274</c:v>
                </c:pt>
                <c:pt idx="242">
                  <c:v>0.22482268823048002</c:v>
                </c:pt>
                <c:pt idx="243">
                  <c:v>0.17986197251386377</c:v>
                </c:pt>
                <c:pt idx="244">
                  <c:v>0.14326052209619627</c:v>
                </c:pt>
                <c:pt idx="245">
                  <c:v>0.11360610475086169</c:v>
                </c:pt>
                <c:pt idx="246">
                  <c:v>8.9694284777570327E-2</c:v>
                </c:pt>
                <c:pt idx="247">
                  <c:v>7.0504337346834367E-2</c:v>
                </c:pt>
                <c:pt idx="248">
                  <c:v>5.5176590546604017E-2</c:v>
                </c:pt>
                <c:pt idx="249">
                  <c:v>4.2991425874880612E-2</c:v>
                </c:pt>
                <c:pt idx="250">
                  <c:v>3.3350073829381661E-2</c:v>
                </c:pt>
                <c:pt idx="251">
                  <c:v>2.5757262979027057E-2</c:v>
                </c:pt>
                <c:pt idx="252">
                  <c:v>1.980571779390327E-2</c:v>
                </c:pt>
                <c:pt idx="253">
                  <c:v>1.5162451449436818E-2</c:v>
                </c:pt>
                <c:pt idx="254">
                  <c:v>1.1556763396945297E-2</c:v>
                </c:pt>
                <c:pt idx="255">
                  <c:v>8.7698261240685051E-3</c:v>
                </c:pt>
                <c:pt idx="256">
                  <c:v>6.6257295656269215E-3</c:v>
                </c:pt>
                <c:pt idx="257">
                  <c:v>4.9838434373388136E-3</c:v>
                </c:pt>
                <c:pt idx="258">
                  <c:v>3.7323558035585809E-3</c:v>
                </c:pt>
                <c:pt idx="259">
                  <c:v>2.7828490363913578E-3</c:v>
                </c:pt>
                <c:pt idx="260">
                  <c:v>2.0657807153602417E-3</c:v>
                </c:pt>
                <c:pt idx="261">
                  <c:v>1.5267458647980454E-3</c:v>
                </c:pt>
                <c:pt idx="262">
                  <c:v>1.1234073165330562E-3</c:v>
                </c:pt>
                <c:pt idx="263">
                  <c:v>8.2299217465248533E-4</c:v>
                </c:pt>
                <c:pt idx="264">
                  <c:v>6.0026376188493358E-4</c:v>
                </c:pt>
                <c:pt idx="265">
                  <c:v>4.3588960043364683E-4</c:v>
                </c:pt>
                <c:pt idx="266">
                  <c:v>3.151366047977222E-4</c:v>
                </c:pt>
                <c:pt idx="267">
                  <c:v>2.2683452581191181E-4</c:v>
                </c:pt>
                <c:pt idx="268">
                  <c:v>1.6255765521662669E-4</c:v>
                </c:pt>
                <c:pt idx="269">
                  <c:v>1.1598281805668668E-4</c:v>
                </c:pt>
                <c:pt idx="270">
                  <c:v>8.2388737747719087E-5</c:v>
                </c:pt>
                <c:pt idx="271">
                  <c:v>5.8267985552521147E-5</c:v>
                </c:pt>
                <c:pt idx="272">
                  <c:v>4.1027978630054528E-5</c:v>
                </c:pt>
                <c:pt idx="273">
                  <c:v>2.8761941559270599E-5</c:v>
                </c:pt>
                <c:pt idx="274">
                  <c:v>2.0074477049547683E-5</c:v>
                </c:pt>
                <c:pt idx="275">
                  <c:v>1.3949487228642241E-5</c:v>
                </c:pt>
                <c:pt idx="276">
                  <c:v>9.6507309633626372E-6</c:v>
                </c:pt>
                <c:pt idx="277">
                  <c:v>6.6473743375151608E-6</c:v>
                </c:pt>
                <c:pt idx="278">
                  <c:v>4.5585636758935168E-6</c:v>
                </c:pt>
                <c:pt idx="279">
                  <c:v>3.1123890386748675E-6</c:v>
                </c:pt>
                <c:pt idx="280">
                  <c:v>2.1156688452006832E-6</c:v>
                </c:pt>
                <c:pt idx="281">
                  <c:v>1.4318234357414361E-6</c:v>
                </c:pt>
                <c:pt idx="282">
                  <c:v>9.6475981252413147E-7</c:v>
                </c:pt>
                <c:pt idx="283">
                  <c:v>6.471976094429773E-7</c:v>
                </c:pt>
                <c:pt idx="284">
                  <c:v>4.3225752907001809E-7</c:v>
                </c:pt>
                <c:pt idx="285">
                  <c:v>2.874327108093456E-7</c:v>
                </c:pt>
                <c:pt idx="286">
                  <c:v>1.9029079350774655E-7</c:v>
                </c:pt>
                <c:pt idx="287">
                  <c:v>1.2542592875060352E-7</c:v>
                </c:pt>
                <c:pt idx="288">
                  <c:v>8.2308528238171035E-8</c:v>
                </c:pt>
                <c:pt idx="289">
                  <c:v>5.3776224575658457E-8</c:v>
                </c:pt>
                <c:pt idx="290">
                  <c:v>3.4980317220207561E-8</c:v>
                </c:pt>
                <c:pt idx="291">
                  <c:v>2.2654012743094407E-8</c:v>
                </c:pt>
                <c:pt idx="292">
                  <c:v>1.4606780379614297E-8</c:v>
                </c:pt>
                <c:pt idx="293">
                  <c:v>9.3767388474424341E-9</c:v>
                </c:pt>
                <c:pt idx="294">
                  <c:v>5.9929010057484075E-9</c:v>
                </c:pt>
                <c:pt idx="295">
                  <c:v>3.8133823239715529E-9</c:v>
                </c:pt>
                <c:pt idx="296">
                  <c:v>2.4158588511493075E-9</c:v>
                </c:pt>
                <c:pt idx="297">
                  <c:v>1.5237745866802043E-9</c:v>
                </c:pt>
                <c:pt idx="298">
                  <c:v>9.5688083834133922E-10</c:v>
                </c:pt>
                <c:pt idx="299">
                  <c:v>5.9825033662932083E-10</c:v>
                </c:pt>
                <c:pt idx="300">
                  <c:v>3.7238828289963235E-10</c:v>
                </c:pt>
                <c:pt idx="301">
                  <c:v>2.3077939238789791E-10</c:v>
                </c:pt>
                <c:pt idx="302">
                  <c:v>1.4239213628053521E-10</c:v>
                </c:pt>
                <c:pt idx="303">
                  <c:v>8.7470769663991508E-11</c:v>
                </c:pt>
                <c:pt idx="304">
                  <c:v>5.3496805856221916E-11</c:v>
                </c:pt>
                <c:pt idx="305">
                  <c:v>3.2574722054231669E-11</c:v>
                </c:pt>
                <c:pt idx="306">
                  <c:v>1.9747928554679336E-11</c:v>
                </c:pt>
                <c:pt idx="307">
                  <c:v>1.1919288671571414E-11</c:v>
                </c:pt>
                <c:pt idx="308">
                  <c:v>7.162540502531103E-12</c:v>
                </c:pt>
                <c:pt idx="309">
                  <c:v>4.2852070005651659E-12</c:v>
                </c:pt>
                <c:pt idx="310">
                  <c:v>2.5524925474999084E-12</c:v>
                </c:pt>
                <c:pt idx="311">
                  <c:v>1.5137185110612192E-12</c:v>
                </c:pt>
                <c:pt idx="312">
                  <c:v>8.9374520158076856E-13</c:v>
                </c:pt>
                <c:pt idx="313">
                  <c:v>5.2537606876798056E-13</c:v>
                </c:pt>
                <c:pt idx="314">
                  <c:v>3.0747854122156725E-13</c:v>
                </c:pt>
                <c:pt idx="315">
                  <c:v>1.7916257659670838E-13</c:v>
                </c:pt>
                <c:pt idx="316">
                  <c:v>1.039364188990946E-13</c:v>
                </c:pt>
                <c:pt idx="317">
                  <c:v>6.0031080604765047E-14</c:v>
                </c:pt>
                <c:pt idx="318">
                  <c:v>3.452013893502257E-14</c:v>
                </c:pt>
                <c:pt idx="319">
                  <c:v>1.9763182041292284E-14</c:v>
                </c:pt>
                <c:pt idx="320">
                  <c:v>1.126494742488708E-14</c:v>
                </c:pt>
                <c:pt idx="321">
                  <c:v>6.3927751490355842E-15</c:v>
                </c:pt>
                <c:pt idx="322">
                  <c:v>3.611916084183146E-15</c:v>
                </c:pt>
                <c:pt idx="323">
                  <c:v>2.0317666913652063E-15</c:v>
                </c:pt>
                <c:pt idx="324">
                  <c:v>1.1378839792421878E-15</c:v>
                </c:pt>
                <c:pt idx="325">
                  <c:v>6.3446853853084833E-16</c:v>
                </c:pt>
                <c:pt idx="326">
                  <c:v>3.5221687729669014E-16</c:v>
                </c:pt>
                <c:pt idx="327">
                  <c:v>1.9466962635163838E-16</c:v>
                </c:pt>
                <c:pt idx="328">
                  <c:v>1.0712089444908512E-16</c:v>
                </c:pt>
                <c:pt idx="329">
                  <c:v>5.8686491630030907E-17</c:v>
                </c:pt>
                <c:pt idx="330">
                  <c:v>3.2010323762150096E-17</c:v>
                </c:pt>
                <c:pt idx="331">
                  <c:v>1.7383208854500863E-17</c:v>
                </c:pt>
                <c:pt idx="332">
                  <c:v>9.3984836797693972E-18</c:v>
                </c:pt>
                <c:pt idx="333">
                  <c:v>5.0591038826554018E-18</c:v>
                </c:pt>
                <c:pt idx="334">
                  <c:v>2.7112986943631428E-18</c:v>
                </c:pt>
                <c:pt idx="335">
                  <c:v>1.4466687318107241E-18</c:v>
                </c:pt>
                <c:pt idx="336">
                  <c:v>7.6850869706882663E-19</c:v>
                </c:pt>
                <c:pt idx="337">
                  <c:v>4.0645871585910163E-19</c:v>
                </c:pt>
                <c:pt idx="338">
                  <c:v>2.1402872133519815E-19</c:v>
                </c:pt>
                <c:pt idx="339">
                  <c:v>1.1220588491767848E-19</c:v>
                </c:pt>
                <c:pt idx="340">
                  <c:v>5.8566217438260149E-20</c:v>
                </c:pt>
                <c:pt idx="341">
                  <c:v>3.0434535516551845E-20</c:v>
                </c:pt>
                <c:pt idx="342">
                  <c:v>1.5746141240047894E-20</c:v>
                </c:pt>
                <c:pt idx="343">
                  <c:v>8.1109097565325234E-21</c:v>
                </c:pt>
                <c:pt idx="344">
                  <c:v>4.1596133006322843E-21</c:v>
                </c:pt>
                <c:pt idx="345">
                  <c:v>2.1238522904150109E-21</c:v>
                </c:pt>
                <c:pt idx="346">
                  <c:v>1.079651573951958E-21</c:v>
                </c:pt>
                <c:pt idx="347">
                  <c:v>5.4642542332191364E-22</c:v>
                </c:pt>
                <c:pt idx="348">
                  <c:v>2.7533798808904635E-22</c:v>
                </c:pt>
                <c:pt idx="349">
                  <c:v>1.3813042055221957E-22</c:v>
                </c:pt>
                <c:pt idx="350">
                  <c:v>6.899227971145535E-23</c:v>
                </c:pt>
                <c:pt idx="351">
                  <c:v>3.4308333194391167E-23</c:v>
                </c:pt>
                <c:pt idx="352">
                  <c:v>1.6985827329401299E-23</c:v>
                </c:pt>
                <c:pt idx="353">
                  <c:v>8.3726271718629789E-24</c:v>
                </c:pt>
                <c:pt idx="354">
                  <c:v>4.108892345323449E-24</c:v>
                </c:pt>
                <c:pt idx="355">
                  <c:v>2.0075932868402215E-24</c:v>
                </c:pt>
                <c:pt idx="356">
                  <c:v>9.7659538794400584E-25</c:v>
                </c:pt>
                <c:pt idx="357">
                  <c:v>4.7297868037104089E-25</c:v>
                </c:pt>
                <c:pt idx="358">
                  <c:v>2.2806383538794631E-25</c:v>
                </c:pt>
                <c:pt idx="359">
                  <c:v>1.0948616506933721E-25</c:v>
                </c:pt>
                <c:pt idx="360">
                  <c:v>5.2329914696391695E-26</c:v>
                </c:pt>
                <c:pt idx="361">
                  <c:v>2.4901687088507673E-26</c:v>
                </c:pt>
                <c:pt idx="362">
                  <c:v>1.179764919965282E-26</c:v>
                </c:pt>
                <c:pt idx="363">
                  <c:v>5.564807521736927E-27</c:v>
                </c:pt>
                <c:pt idx="364">
                  <c:v>2.613321120712598E-27</c:v>
                </c:pt>
                <c:pt idx="365">
                  <c:v>1.2218654132101975E-27</c:v>
                </c:pt>
                <c:pt idx="366">
                  <c:v>5.6877686990998774E-28</c:v>
                </c:pt>
                <c:pt idx="367">
                  <c:v>2.6360184419178183E-28</c:v>
                </c:pt>
                <c:pt idx="368">
                  <c:v>1.2163062092794129E-28</c:v>
                </c:pt>
                <c:pt idx="369">
                  <c:v>5.5876007306563713E-29</c:v>
                </c:pt>
                <c:pt idx="370">
                  <c:v>2.5556170047815696E-29</c:v>
                </c:pt>
                <c:pt idx="371">
                  <c:v>1.163735104239645E-29</c:v>
                </c:pt>
                <c:pt idx="372">
                  <c:v>5.2759474724797311E-30</c:v>
                </c:pt>
                <c:pt idx="373">
                  <c:v>2.3814131811763034E-30</c:v>
                </c:pt>
                <c:pt idx="374">
                  <c:v>1.0701804309767959E-30</c:v>
                </c:pt>
                <c:pt idx="375">
                  <c:v>4.7881441830482452E-31</c:v>
                </c:pt>
                <c:pt idx="376">
                  <c:v>2.1328749620038356E-31</c:v>
                </c:pt>
                <c:pt idx="377">
                  <c:v>9.4591374144035621E-32</c:v>
                </c:pt>
                <c:pt idx="378">
                  <c:v>4.1766264571319936E-32</c:v>
                </c:pt>
                <c:pt idx="379">
                  <c:v>1.8360635035424142E-32</c:v>
                </c:pt>
                <c:pt idx="380">
                  <c:v>8.0359591954276392E-33</c:v>
                </c:pt>
                <c:pt idx="381">
                  <c:v>3.5016739861691368E-33</c:v>
                </c:pt>
                <c:pt idx="382">
                  <c:v>1.5191535012863653E-33</c:v>
                </c:pt>
                <c:pt idx="383">
                  <c:v>6.5616879053037401E-34</c:v>
                </c:pt>
                <c:pt idx="384">
                  <c:v>2.8217429160877653E-34</c:v>
                </c:pt>
                <c:pt idx="385">
                  <c:v>1.2081122245684018E-34</c:v>
                </c:pt>
                <c:pt idx="386">
                  <c:v>5.1497373137401693E-35</c:v>
                </c:pt>
                <c:pt idx="387">
                  <c:v>2.1855001269432688E-35</c:v>
                </c:pt>
                <c:pt idx="388">
                  <c:v>9.234312294066623E-36</c:v>
                </c:pt>
                <c:pt idx="389">
                  <c:v>3.8845994262940882E-36</c:v>
                </c:pt>
                <c:pt idx="390">
                  <c:v>1.6269562989588489E-36</c:v>
                </c:pt>
                <c:pt idx="391">
                  <c:v>6.7841196016853205E-37</c:v>
                </c:pt>
                <c:pt idx="392">
                  <c:v>2.8164306764470377E-37</c:v>
                </c:pt>
                <c:pt idx="393">
                  <c:v>1.1641061893642717E-37</c:v>
                </c:pt>
                <c:pt idx="394">
                  <c:v>4.7904255251426498E-38</c:v>
                </c:pt>
                <c:pt idx="395">
                  <c:v>1.9626531212373056E-38</c:v>
                </c:pt>
                <c:pt idx="396">
                  <c:v>8.0057305325355186E-39</c:v>
                </c:pt>
                <c:pt idx="397">
                  <c:v>3.2512199316852321E-39</c:v>
                </c:pt>
                <c:pt idx="398">
                  <c:v>1.3145578157041009E-39</c:v>
                </c:pt>
                <c:pt idx="399">
                  <c:v>5.2917704476271444E-40</c:v>
                </c:pt>
                <c:pt idx="400">
                  <c:v>2.1208515147576748E-40</c:v>
                </c:pt>
                <c:pt idx="401">
                  <c:v>8.4626716943609392E-41</c:v>
                </c:pt>
                <c:pt idx="402">
                  <c:v>3.3619611015269607E-41</c:v>
                </c:pt>
                <c:pt idx="403">
                  <c:v>1.3297372587991176E-41</c:v>
                </c:pt>
                <c:pt idx="404">
                  <c:v>5.2363293338888732E-42</c:v>
                </c:pt>
                <c:pt idx="405">
                  <c:v>2.0529389328064392E-42</c:v>
                </c:pt>
                <c:pt idx="406">
                  <c:v>8.0133307890479744E-43</c:v>
                </c:pt>
                <c:pt idx="407">
                  <c:v>3.1141395675988725E-43</c:v>
                </c:pt>
                <c:pt idx="408">
                  <c:v>1.2049000894388375E-43</c:v>
                </c:pt>
                <c:pt idx="409">
                  <c:v>4.6414316857338158E-44</c:v>
                </c:pt>
                <c:pt idx="410">
                  <c:v>1.780085452372048E-44</c:v>
                </c:pt>
                <c:pt idx="411">
                  <c:v>6.7970067514005085E-45</c:v>
                </c:pt>
                <c:pt idx="412">
                  <c:v>2.5839405282597305E-45</c:v>
                </c:pt>
                <c:pt idx="413">
                  <c:v>9.7799196860534801E-46</c:v>
                </c:pt>
                <c:pt idx="414">
                  <c:v>3.6853269663382678E-46</c:v>
                </c:pt>
                <c:pt idx="415">
                  <c:v>1.3826260138300328E-46</c:v>
                </c:pt>
                <c:pt idx="416">
                  <c:v>5.1644179827254165E-47</c:v>
                </c:pt>
                <c:pt idx="417">
                  <c:v>1.9205517226314951E-47</c:v>
                </c:pt>
                <c:pt idx="418">
                  <c:v>7.1108021134623314E-48</c:v>
                </c:pt>
                <c:pt idx="419">
                  <c:v>2.621193848460971E-48</c:v>
                </c:pt>
                <c:pt idx="420">
                  <c:v>9.6198355837992238E-49</c:v>
                </c:pt>
                <c:pt idx="421">
                  <c:v>3.5149902190565129E-49</c:v>
                </c:pt>
                <c:pt idx="422">
                  <c:v>1.2786996739758656E-49</c:v>
                </c:pt>
                <c:pt idx="423">
                  <c:v>4.6312790570354177E-50</c:v>
                </c:pt>
                <c:pt idx="424">
                  <c:v>1.6700185990641925E-50</c:v>
                </c:pt>
                <c:pt idx="425">
                  <c:v>5.9955582652358907E-51</c:v>
                </c:pt>
                <c:pt idx="426">
                  <c:v>2.1430184490560071E-51</c:v>
                </c:pt>
                <c:pt idx="427">
                  <c:v>7.6262344767877825E-52</c:v>
                </c:pt>
                <c:pt idx="428">
                  <c:v>2.7019814320789188E-52</c:v>
                </c:pt>
                <c:pt idx="429">
                  <c:v>9.5310890800957269E-53</c:v>
                </c:pt>
                <c:pt idx="430">
                  <c:v>3.3472693364711078E-53</c:v>
                </c:pt>
                <c:pt idx="431">
                  <c:v>1.1703796224323601E-53</c:v>
                </c:pt>
                <c:pt idx="432">
                  <c:v>4.0742793835176768E-54</c:v>
                </c:pt>
                <c:pt idx="433">
                  <c:v>1.412091449031428E-54</c:v>
                </c:pt>
                <c:pt idx="434">
                  <c:v>4.8726229013756116E-55</c:v>
                </c:pt>
                <c:pt idx="435">
                  <c:v>1.6739818431145848E-55</c:v>
                </c:pt>
                <c:pt idx="436">
                  <c:v>5.7256743832497552E-56</c:v>
                </c:pt>
                <c:pt idx="437">
                  <c:v>1.9498019998346527E-56</c:v>
                </c:pt>
                <c:pt idx="438">
                  <c:v>6.6106222169271122E-57</c:v>
                </c:pt>
                <c:pt idx="439">
                  <c:v>2.2314241465950009E-57</c:v>
                </c:pt>
                <c:pt idx="440">
                  <c:v>7.4991126915084079E-58</c:v>
                </c:pt>
                <c:pt idx="441">
                  <c:v>2.5091440427593032E-58</c:v>
                </c:pt>
                <c:pt idx="442">
                  <c:v>8.3585177574527229E-59</c:v>
                </c:pt>
                <c:pt idx="443">
                  <c:v>2.7721766897261121E-59</c:v>
                </c:pt>
                <c:pt idx="444">
                  <c:v>9.153780778470984E-60</c:v>
                </c:pt>
                <c:pt idx="445">
                  <c:v>3.0093179079983983E-60</c:v>
                </c:pt>
                <c:pt idx="446">
                  <c:v>9.849713398530424E-61</c:v>
                </c:pt>
                <c:pt idx="447">
                  <c:v>3.2097194961756759E-61</c:v>
                </c:pt>
                <c:pt idx="448">
                  <c:v>1.0413543335909452E-61</c:v>
                </c:pt>
                <c:pt idx="449">
                  <c:v>3.3637052982648051E-62</c:v>
                </c:pt>
                <c:pt idx="450">
                  <c:v>1.0817460349257275E-62</c:v>
                </c:pt>
                <c:pt idx="451">
                  <c:v>3.463543502670621E-63</c:v>
                </c:pt>
                <c:pt idx="452">
                  <c:v>1.1040886458905364E-63</c:v>
                </c:pt>
                <c:pt idx="453">
                  <c:v>3.5040896015924328E-64</c:v>
                </c:pt>
                <c:pt idx="454">
                  <c:v>1.1072212798360535E-64</c:v>
                </c:pt>
                <c:pt idx="455">
                  <c:v>3.4832256294217636E-65</c:v>
                </c:pt>
                <c:pt idx="456">
                  <c:v>1.0909799083052198E-65</c:v>
                </c:pt>
                <c:pt idx="457">
                  <c:v>3.4020434821216176E-66</c:v>
                </c:pt>
                <c:pt idx="458">
                  <c:v>1.0562115922956752E-66</c:v>
                </c:pt>
                <c:pt idx="459">
                  <c:v>3.2647502321686466E-67</c:v>
                </c:pt>
                <c:pt idx="460">
                  <c:v>1.0047012793271168E-67</c:v>
                </c:pt>
                <c:pt idx="461">
                  <c:v>3.0783068674647092E-68</c:v>
                </c:pt>
                <c:pt idx="462">
                  <c:v>9.3901997177779954E-69</c:v>
                </c:pt>
                <c:pt idx="463">
                  <c:v>2.8518436331834293E-69</c:v>
                </c:pt>
                <c:pt idx="464">
                  <c:v>8.6231224202355455E-70</c:v>
                </c:pt>
                <c:pt idx="465">
                  <c:v>2.5959203088921536E-70</c:v>
                </c:pt>
                <c:pt idx="466">
                  <c:v>7.780475197372919E-71</c:v>
                </c:pt>
                <c:pt idx="467">
                  <c:v>2.3217147004609709E-71</c:v>
                </c:pt>
                <c:pt idx="468">
                  <c:v>6.8976244022548931E-72</c:v>
                </c:pt>
                <c:pt idx="469">
                  <c:v>2.0402256101400638E-72</c:v>
                </c:pt>
                <c:pt idx="470">
                  <c:v>6.0082059319021178E-73</c:v>
                </c:pt>
                <c:pt idx="471">
                  <c:v>1.7615678959207322E-73</c:v>
                </c:pt>
                <c:pt idx="472">
                  <c:v>5.1421166677672061E-74</c:v>
                </c:pt>
                <c:pt idx="473">
                  <c:v>1.4944191608351537E-74</c:v>
                </c:pt>
                <c:pt idx="474">
                  <c:v>4.3240518271196344E-75</c:v>
                </c:pt>
                <c:pt idx="475">
                  <c:v>1.2456536822979606E-75</c:v>
                </c:pt>
                <c:pt idx="476">
                  <c:v>3.5726601334347794E-76</c:v>
                </c:pt>
                <c:pt idx="477">
                  <c:v>1.0201735362270178E-76</c:v>
                </c:pt>
                <c:pt idx="478">
                  <c:v>2.9003096353006054E-77</c:v>
                </c:pt>
                <c:pt idx="479">
                  <c:v>8.2092340787623524E-78</c:v>
                </c:pt>
                <c:pt idx="480">
                  <c:v>2.3133901144214227E-78</c:v>
                </c:pt>
                <c:pt idx="481">
                  <c:v>6.4905735197927204E-79</c:v>
                </c:pt>
                <c:pt idx="482">
                  <c:v>1.8130310166444712E-79</c:v>
                </c:pt>
                <c:pt idx="483">
                  <c:v>5.0421452963368314E-80</c:v>
                </c:pt>
                <c:pt idx="484">
                  <c:v>1.3960900788235386E-80</c:v>
                </c:pt>
                <c:pt idx="485">
                  <c:v>3.8485708622480409E-81</c:v>
                </c:pt>
                <c:pt idx="486">
                  <c:v>1.0562664758254062E-81</c:v>
                </c:pt>
                <c:pt idx="487">
                  <c:v>2.8862601092772516E-82</c:v>
                </c:pt>
                <c:pt idx="488">
                  <c:v>7.8520923726942139E-83</c:v>
                </c:pt>
                <c:pt idx="489">
                  <c:v>2.1267835626956734E-83</c:v>
                </c:pt>
                <c:pt idx="490">
                  <c:v>5.7352077244882786E-84</c:v>
                </c:pt>
                <c:pt idx="491">
                  <c:v>1.5397952359686001E-84</c:v>
                </c:pt>
                <c:pt idx="492">
                  <c:v>4.1158994165996401E-85</c:v>
                </c:pt>
                <c:pt idx="493">
                  <c:v>1.0953539950142966E-85</c:v>
                </c:pt>
                <c:pt idx="494">
                  <c:v>2.902232507038327E-86</c:v>
                </c:pt>
                <c:pt idx="495">
                  <c:v>7.6559285196806966E-87</c:v>
                </c:pt>
                <c:pt idx="496">
                  <c:v>2.010719546661364E-87</c:v>
                </c:pt>
                <c:pt idx="497">
                  <c:v>5.2576671896427761E-88</c:v>
                </c:pt>
                <c:pt idx="498">
                  <c:v>1.3687453156997879E-88</c:v>
                </c:pt>
                <c:pt idx="499">
                  <c:v>3.5476450574435976E-89</c:v>
                </c:pt>
                <c:pt idx="500">
                  <c:v>9.1547321121925755E-90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1.2670333186877069E-23</c:v>
                </c:pt>
                <c:pt idx="1">
                  <c:v>2.5512235308893374E-23</c:v>
                </c:pt>
                <c:pt idx="2">
                  <c:v>5.1144266028892206E-23</c:v>
                </c:pt>
                <c:pt idx="3">
                  <c:v>1.0207828174008235E-22</c:v>
                </c:pt>
                <c:pt idx="4">
                  <c:v>2.028419205105515E-22</c:v>
                </c:pt>
                <c:pt idx="5">
                  <c:v>4.0130081214899325E-22</c:v>
                </c:pt>
                <c:pt idx="6">
                  <c:v>7.9044257744382253E-22</c:v>
                </c:pt>
                <c:pt idx="7">
                  <c:v>1.5500959254858237E-21</c:v>
                </c:pt>
                <c:pt idx="8">
                  <c:v>3.0264589377587626E-21</c:v>
                </c:pt>
                <c:pt idx="9">
                  <c:v>5.8830015009567834E-21</c:v>
                </c:pt>
                <c:pt idx="10">
                  <c:v>1.138547344242415E-20</c:v>
                </c:pt>
                <c:pt idx="11">
                  <c:v>2.1937704998759807E-20</c:v>
                </c:pt>
                <c:pt idx="12">
                  <c:v>4.2084217045479044E-20</c:v>
                </c:pt>
                <c:pt idx="13">
                  <c:v>8.0377644251085524E-20</c:v>
                </c:pt>
                <c:pt idx="14">
                  <c:v>1.5284078422387898E-19</c:v>
                </c:pt>
                <c:pt idx="15">
                  <c:v>2.8935514129048631E-19</c:v>
                </c:pt>
                <c:pt idx="16">
                  <c:v>5.453949488690122E-19</c:v>
                </c:pt>
                <c:pt idx="17">
                  <c:v>1.0234791072583387E-18</c:v>
                </c:pt>
                <c:pt idx="18">
                  <c:v>1.9122066049228611E-18</c:v>
                </c:pt>
                <c:pt idx="19">
                  <c:v>3.5569569454046676E-18</c:v>
                </c:pt>
                <c:pt idx="20">
                  <c:v>6.5873443250242527E-18</c:v>
                </c:pt>
                <c:pt idx="21">
                  <c:v>1.2145910694529825E-17</c:v>
                </c:pt>
                <c:pt idx="22">
                  <c:v>2.2296554903855637E-17</c:v>
                </c:pt>
                <c:pt idx="23">
                  <c:v>4.0750543666577494E-17</c:v>
                </c:pt>
                <c:pt idx="24">
                  <c:v>7.4150999977393292E-17</c:v>
                </c:pt>
                <c:pt idx="25">
                  <c:v>1.343348142864353E-16</c:v>
                </c:pt>
                <c:pt idx="26">
                  <c:v>2.4229703989709961E-16</c:v>
                </c:pt>
                <c:pt idx="27">
                  <c:v>4.3510652862764537E-16</c:v>
                </c:pt>
                <c:pt idx="28">
                  <c:v>7.7791304299921366E-16</c:v>
                </c:pt>
                <c:pt idx="29">
                  <c:v>1.384696099184836E-15</c:v>
                </c:pt>
                <c:pt idx="30">
                  <c:v>2.4539507730826142E-15</c:v>
                </c:pt>
                <c:pt idx="31">
                  <c:v>4.3297735811019388E-15</c:v>
                </c:pt>
                <c:pt idx="32">
                  <c:v>7.6059328709126052E-15</c:v>
                </c:pt>
                <c:pt idx="33">
                  <c:v>1.3302331059128496E-14</c:v>
                </c:pt>
                <c:pt idx="34">
                  <c:v>2.3162795780941383E-14</c:v>
                </c:pt>
                <c:pt idx="35">
                  <c:v>4.0155234491686686E-14</c:v>
                </c:pt>
                <c:pt idx="36">
                  <c:v>6.9307672841904101E-14</c:v>
                </c:pt>
                <c:pt idx="37">
                  <c:v>1.1909908614760256E-13</c:v>
                </c:pt>
                <c:pt idx="38">
                  <c:v>2.0376214495206489E-13</c:v>
                </c:pt>
                <c:pt idx="39">
                  <c:v>3.4707756376078767E-13</c:v>
                </c:pt>
                <c:pt idx="40">
                  <c:v>5.8859631543713178E-13</c:v>
                </c:pt>
                <c:pt idx="41">
                  <c:v>9.9379429664305026E-13</c:v>
                </c:pt>
                <c:pt idx="42">
                  <c:v>1.6705651721334531E-12</c:v>
                </c:pt>
                <c:pt idx="43">
                  <c:v>2.7958785881935546E-12</c:v>
                </c:pt>
                <c:pt idx="44">
                  <c:v>4.6586614972616456E-12</c:v>
                </c:pt>
                <c:pt idx="45">
                  <c:v>7.7284422256454402E-12</c:v>
                </c:pt>
                <c:pt idx="46">
                  <c:v>1.2764703638616288E-11</c:v>
                </c:pt>
                <c:pt idx="47">
                  <c:v>2.0990243161244722E-11</c:v>
                </c:pt>
                <c:pt idx="48">
                  <c:v>3.4364669017103974E-11</c:v>
                </c:pt>
                <c:pt idx="49">
                  <c:v>5.6013772496619202E-11</c:v>
                </c:pt>
                <c:pt idx="50">
                  <c:v>9.0900326478917553E-11</c:v>
                </c:pt>
                <c:pt idx="51">
                  <c:v>1.4686693279418287E-10</c:v>
                </c:pt>
                <c:pt idx="52">
                  <c:v>2.362493211012894E-10</c:v>
                </c:pt>
                <c:pt idx="53">
                  <c:v>3.7835987681828054E-10</c:v>
                </c:pt>
                <c:pt idx="54">
                  <c:v>6.0329196858945531E-10</c:v>
                </c:pt>
                <c:pt idx="55">
                  <c:v>9.5771871511747251E-10</c:v>
                </c:pt>
                <c:pt idx="56">
                  <c:v>1.5136879957100477E-9</c:v>
                </c:pt>
                <c:pt idx="57">
                  <c:v>2.3818955961172928E-9</c:v>
                </c:pt>
                <c:pt idx="58">
                  <c:v>3.7316167880784259E-9</c:v>
                </c:pt>
                <c:pt idx="59">
                  <c:v>5.820486913835513E-9</c:v>
                </c:pt>
                <c:pt idx="60">
                  <c:v>9.0387746341952148E-9</c:v>
                </c:pt>
                <c:pt idx="61">
                  <c:v>1.3974869507780781E-8</c:v>
                </c:pt>
                <c:pt idx="62">
                  <c:v>2.151166007210113E-8</c:v>
                </c:pt>
                <c:pt idx="63">
                  <c:v>3.2967654783910269E-8</c:v>
                </c:pt>
                <c:pt idx="64">
                  <c:v>5.0302566440038425E-8</c:v>
                </c:pt>
                <c:pt idx="65">
                  <c:v>7.6415277561621343E-8</c:v>
                </c:pt>
                <c:pt idx="66">
                  <c:v>1.1557348485057169E-7</c:v>
                </c:pt>
                <c:pt idx="67">
                  <c:v>1.7403002573883451E-7</c:v>
                </c:pt>
                <c:pt idx="68">
                  <c:v>2.6090242896026551E-7</c:v>
                </c:pt>
                <c:pt idx="69">
                  <c:v>3.8942158703952916E-7</c:v>
                </c:pt>
                <c:pt idx="70">
                  <c:v>5.7869520583695499E-7</c:v>
                </c:pt>
                <c:pt idx="71">
                  <c:v>8.5618518498827261E-7</c:v>
                </c:pt>
                <c:pt idx="72">
                  <c:v>1.2611696040676419E-6</c:v>
                </c:pt>
                <c:pt idx="73">
                  <c:v>1.8495549709119809E-6</c:v>
                </c:pt>
                <c:pt idx="74">
                  <c:v>2.7005296764755034E-6</c:v>
                </c:pt>
                <c:pt idx="75">
                  <c:v>3.9257137296769721E-6</c:v>
                </c:pt>
                <c:pt idx="76">
                  <c:v>5.6816733495361354E-6</c:v>
                </c:pt>
                <c:pt idx="77">
                  <c:v>8.1869447320708403E-6</c:v>
                </c:pt>
                <c:pt idx="78">
                  <c:v>1.1745064811077542E-5</c:v>
                </c:pt>
                <c:pt idx="79">
                  <c:v>1.6775556605189918E-5</c:v>
                </c:pt>
                <c:pt idx="80">
                  <c:v>2.3855384562464214E-5</c:v>
                </c:pt>
                <c:pt idx="81">
                  <c:v>3.3774106413570154E-5</c:v>
                </c:pt>
                <c:pt idx="82">
                  <c:v>4.7606831188760064E-5</c:v>
                </c:pt>
                <c:pt idx="83">
                  <c:v>6.6810180406231328E-5</c:v>
                </c:pt>
                <c:pt idx="84">
                  <c:v>9.334777616886094E-5</c:v>
                </c:pt>
                <c:pt idx="85">
                  <c:v>1.2985338343167709E-4</c:v>
                </c:pt>
                <c:pt idx="86">
                  <c:v>1.7984175248185829E-4</c:v>
                </c:pt>
                <c:pt idx="87">
                  <c:v>2.4797947942568498E-4</c:v>
                </c:pt>
                <c:pt idx="88">
                  <c:v>3.4043086172698016E-4</c:v>
                </c:pt>
                <c:pt idx="89">
                  <c:v>4.6529680067602296E-4</c:v>
                </c:pt>
                <c:pt idx="90">
                  <c:v>6.3316831061186374E-4</c:v>
                </c:pt>
                <c:pt idx="91">
                  <c:v>8.5782013766406463E-4</c:v>
                </c:pt>
                <c:pt idx="92">
                  <c:v>1.1570743489256418E-3</c:v>
                </c:pt>
                <c:pt idx="93">
                  <c:v>1.5538684778416431E-3</c:v>
                </c:pt>
                <c:pt idx="94">
                  <c:v>2.0775678182205406E-3</c:v>
                </c:pt>
                <c:pt idx="95">
                  <c:v>2.7655666177356158E-3</c:v>
                </c:pt>
                <c:pt idx="96">
                  <c:v>3.6652280485230939E-3</c:v>
                </c:pt>
                <c:pt idx="97">
                  <c:v>4.8362176817956437E-3</c:v>
                </c:pt>
                <c:pt idx="98">
                  <c:v>6.3532894497512439E-3</c:v>
                </c:pt>
                <c:pt idx="99">
                  <c:v>8.3095863500963884E-3</c:v>
                </c:pt>
                <c:pt idx="100">
                  <c:v>1.0820519965546165E-2</c:v>
                </c:pt>
                <c:pt idx="101">
                  <c:v>1.4028292682949835E-2</c:v>
                </c:pt>
                <c:pt idx="102">
                  <c:v>1.8107123680432172E-2</c:v>
                </c:pt>
                <c:pt idx="103">
                  <c:v>2.3269233619453631E-2</c:v>
                </c:pt>
                <c:pt idx="104">
                  <c:v>2.977163280079546E-2</c:v>
                </c:pt>
                <c:pt idx="105">
                  <c:v>3.7923742570176951E-2</c:v>
                </c:pt>
                <c:pt idx="106">
                  <c:v>4.8095859259506969E-2</c:v>
                </c:pt>
                <c:pt idx="107">
                  <c:v>6.0728443255913332E-2</c:v>
                </c:pt>
                <c:pt idx="108">
                  <c:v>7.6342182352788099E-2</c:v>
                </c:pt>
                <c:pt idx="109">
                  <c:v>9.5548737986182311E-2</c:v>
                </c:pt>
                <c:pt idx="110">
                  <c:v>0.11906203517784567</c:v>
                </c:pt>
                <c:pt idx="111">
                  <c:v>0.14770990219980362</c:v>
                </c:pt>
                <c:pt idx="112">
                  <c:v>0.18244580475092601</c:v>
                </c:pt>
                <c:pt idx="113">
                  <c:v>0.22436035286998235</c:v>
                </c:pt>
                <c:pt idx="114">
                  <c:v>0.2746921885099633</c:v>
                </c:pt>
                <c:pt idx="115">
                  <c:v>0.33483778984917195</c:v>
                </c:pt>
                <c:pt idx="116">
                  <c:v>0.40635965779884953</c:v>
                </c:pt>
                <c:pt idx="117">
                  <c:v>0.49099228415986557</c:v>
                </c:pt>
                <c:pt idx="118">
                  <c:v>0.59064524340588886</c:v>
                </c:pt>
                <c:pt idx="119">
                  <c:v>0.70740270551460327</c:v>
                </c:pt>
                <c:pt idx="120">
                  <c:v>0.84351864035208257</c:v>
                </c:pt>
                <c:pt idx="121">
                  <c:v>1.0014069797123615</c:v>
                </c:pt>
                <c:pt idx="122">
                  <c:v>1.1836260260275371</c:v>
                </c:pt>
                <c:pt idx="123">
                  <c:v>1.3928564514565636</c:v>
                </c:pt>
                <c:pt idx="124">
                  <c:v>1.6318723213544875</c:v>
                </c:pt>
                <c:pt idx="125">
                  <c:v>1.90350470487145</c:v>
                </c:pt>
                <c:pt idx="126">
                  <c:v>2.2105976041855495</c:v>
                </c:pt>
                <c:pt idx="127">
                  <c:v>2.5559561425682866</c:v>
                </c:pt>
                <c:pt idx="128">
                  <c:v>2.9422871981422678</c:v>
                </c:pt>
                <c:pt idx="129">
                  <c:v>3.3721329507105833</c:v>
                </c:pt>
                <c:pt idx="130">
                  <c:v>3.8477981170283035</c:v>
                </c:pt>
                <c:pt idx="131">
                  <c:v>4.3712719766409602</c:v>
                </c:pt>
                <c:pt idx="132">
                  <c:v>4.9441466249873187</c:v>
                </c:pt>
                <c:pt idx="133">
                  <c:v>5.5675332198947931</c:v>
                </c:pt>
                <c:pt idx="134">
                  <c:v>6.2419782972803013</c:v>
                </c:pt>
                <c:pt idx="135">
                  <c:v>6.967382506072175</c:v>
                </c:pt>
                <c:pt idx="136">
                  <c:v>7.7429243348755801</c:v>
                </c:pt>
                <c:pt idx="137">
                  <c:v>8.566991557786416</c:v>
                </c:pt>
                <c:pt idx="138">
                  <c:v>9.4371231992245637</c:v>
                </c:pt>
                <c:pt idx="139">
                  <c:v>10.349964794943066</c:v>
                </c:pt>
                <c:pt idx="140">
                  <c:v>11.301239598628849</c:v>
                </c:pt>
                <c:pt idx="141">
                  <c:v>12.285738144643361</c:v>
                </c:pt>
                <c:pt idx="142">
                  <c:v>13.297328225819069</c:v>
                </c:pt>
                <c:pt idx="143">
                  <c:v>14.328986884198539</c:v>
                </c:pt>
                <c:pt idx="144">
                  <c:v>15.372855450874367</c:v>
                </c:pt>
                <c:pt idx="145">
                  <c:v>16.4203180227539</c:v>
                </c:pt>
                <c:pt idx="146">
                  <c:v>17.462103048393299</c:v>
                </c:pt>
                <c:pt idx="147">
                  <c:v>18.488406935923898</c:v>
                </c:pt>
                <c:pt idx="148">
                  <c:v>19.489037821250356</c:v>
                </c:pt>
                <c:pt idx="149">
                  <c:v>20.453576874578214</c:v>
                </c:pt>
                <c:pt idx="150">
                  <c:v>21.37155380977374</c:v>
                </c:pt>
                <c:pt idx="151">
                  <c:v>22.23263262583141</c:v>
                </c:pt>
                <c:pt idx="152">
                  <c:v>23.026803082922203</c:v>
                </c:pt>
                <c:pt idx="153">
                  <c:v>23.744573023977082</c:v>
                </c:pt>
                <c:pt idx="154">
                  <c:v>24.37715641865109</c:v>
                </c:pt>
                <c:pt idx="155">
                  <c:v>24.916651945901474</c:v>
                </c:pt>
                <c:pt idx="156">
                  <c:v>25.356207053298849</c:v>
                </c:pt>
                <c:pt idx="157">
                  <c:v>25.690162736781527</c:v>
                </c:pt>
                <c:pt idx="158">
                  <c:v>25.914174766954087</c:v>
                </c:pt>
                <c:pt idx="159">
                  <c:v>26.025307732308182</c:v>
                </c:pt>
                <c:pt idx="160">
                  <c:v>26.02209905351166</c:v>
                </c:pt>
                <c:pt idx="161">
                  <c:v>25.904591017237248</c:v>
                </c:pt>
                <c:pt idx="162">
                  <c:v>25.674329848706968</c:v>
                </c:pt>
                <c:pt idx="163">
                  <c:v>25.334331851388693</c:v>
                </c:pt>
                <c:pt idx="164">
                  <c:v>24.889017650422129</c:v>
                </c:pt>
                <c:pt idx="165">
                  <c:v>24.344116543752342</c:v>
                </c:pt>
                <c:pt idx="166">
                  <c:v>23.706543853942815</c:v>
                </c:pt>
                <c:pt idx="167">
                  <c:v>22.984254950304749</c:v>
                </c:pt>
                <c:pt idx="168">
                  <c:v>22.18608024671455</c:v>
                </c:pt>
                <c:pt idx="169">
                  <c:v>21.321545953300966</c:v>
                </c:pt>
                <c:pt idx="170">
                  <c:v>20.400685655591737</c:v>
                </c:pt>
                <c:pt idx="171">
                  <c:v>19.433847906266614</c:v>
                </c:pt>
                <c:pt idx="172">
                  <c:v>18.431504944025903</c:v>
                </c:pt>
                <c:pt idx="173">
                  <c:v>17.404067410671459</c:v>
                </c:pt>
                <c:pt idx="174">
                  <c:v>16.361709537765332</c:v>
                </c:pt>
                <c:pt idx="175">
                  <c:v>15.314208740609036</c:v>
                </c:pt>
                <c:pt idx="176">
                  <c:v>14.270802916853189</c:v>
                </c:pt>
                <c:pt idx="177">
                  <c:v>13.240068030036765</c:v>
                </c:pt>
                <c:pt idx="178">
                  <c:v>12.229817796573565</c:v>
                </c:pt>
                <c:pt idx="179">
                  <c:v>11.247026519955355</c:v>
                </c:pt>
                <c:pt idx="180">
                  <c:v>10.297775358551101</c:v>
                </c:pt>
                <c:pt idx="181">
                  <c:v>9.387221600882512</c:v>
                </c:pt>
                <c:pt idx="182">
                  <c:v>8.5195898783096666</c:v>
                </c:pt>
                <c:pt idx="183">
                  <c:v>7.6981836886495874</c:v>
                </c:pt>
                <c:pt idx="184">
                  <c:v>6.9254151491692335</c:v>
                </c:pt>
                <c:pt idx="185">
                  <c:v>6.2028505520375576</c:v>
                </c:pt>
                <c:pt idx="186">
                  <c:v>5.5312690627660661</c:v>
                </c:pt>
                <c:pt idx="187">
                  <c:v>4.9107317805085824</c:v>
                </c:pt>
                <c:pt idx="188">
                  <c:v>4.3406583619991599</c:v>
                </c:pt>
                <c:pt idx="189">
                  <c:v>3.8199084883496588</c:v>
                </c:pt>
                <c:pt idx="190">
                  <c:v>3.3468656130043675</c:v>
                </c:pt>
                <c:pt idx="191">
                  <c:v>2.9195206549788812</c:v>
                </c:pt>
                <c:pt idx="192">
                  <c:v>2.5355535781281526</c:v>
                </c:pt>
                <c:pt idx="193">
                  <c:v>2.1924111083872759</c:v>
                </c:pt>
                <c:pt idx="194">
                  <c:v>1.8873791710204164</c:v>
                </c:pt>
                <c:pt idx="195">
                  <c:v>1.6176489643731655</c:v>
                </c:pt>
                <c:pt idx="196">
                  <c:v>1.3803759125962696</c:v>
                </c:pt>
                <c:pt idx="197">
                  <c:v>1.1727310464698215</c:v>
                </c:pt>
                <c:pt idx="198">
                  <c:v>0.99194464022747209</c:v>
                </c:pt>
                <c:pt idx="199">
                  <c:v>0.83534217690256052</c:v>
                </c:pt>
                <c:pt idx="200">
                  <c:v>0.70037292120888173</c:v>
                </c:pt>
                <c:pt idx="201">
                  <c:v>0.58463154546803198</c:v>
                </c:pt>
                <c:pt idx="202">
                  <c:v>0.48587338063436936</c:v>
                </c:pt>
                <c:pt idx="203">
                  <c:v>0.40202395268220259</c:v>
                </c:pt>
                <c:pt idx="204">
                  <c:v>0.33118351742422242</c:v>
                </c:pt>
                <c:pt idx="205">
                  <c:v>0.27162732809097118</c:v>
                </c:pt>
                <c:pt idx="206">
                  <c:v>0.22180236420831886</c:v>
                </c:pt>
                <c:pt idx="207">
                  <c:v>0.18032122227707423</c:v>
                </c:pt>
                <c:pt idx="208">
                  <c:v>0.14595382335700244</c:v>
                </c:pt>
                <c:pt idx="209">
                  <c:v>0.11761753459232523</c:v>
                </c:pt>
                <c:pt idx="210">
                  <c:v>9.4366235351493619E-2</c:v>
                </c:pt>
                <c:pt idx="211">
                  <c:v>7.5378787885362217E-2</c:v>
                </c:pt>
                <c:pt idx="212">
                  <c:v>5.994730057742461E-2</c:v>
                </c:pt>
                <c:pt idx="213">
                  <c:v>4.7465501716966181E-2</c:v>
                </c:pt>
                <c:pt idx="214">
                  <c:v>3.7417475421891971E-2</c:v>
                </c:pt>
                <c:pt idx="215">
                  <c:v>2.936695044924666E-2</c:v>
                </c:pt>
                <c:pt idx="216">
                  <c:v>2.2947278206504475E-2</c:v>
                </c:pt>
                <c:pt idx="217">
                  <c:v>1.7852188897590941E-2</c:v>
                </c:pt>
                <c:pt idx="218">
                  <c:v>1.3827374590888205E-2</c:v>
                </c:pt>
                <c:pt idx="219">
                  <c:v>1.0662914948056913E-2</c:v>
                </c:pt>
                <c:pt idx="220">
                  <c:v>8.1865350214946706E-3</c:v>
                </c:pt>
                <c:pt idx="221">
                  <c:v>6.2576643565593979E-3</c:v>
                </c:pt>
                <c:pt idx="222">
                  <c:v>4.7622519496633205E-3</c:v>
                </c:pt>
                <c:pt idx="223">
                  <c:v>3.6082816818698606E-3</c:v>
                </c:pt>
                <c:pt idx="224">
                  <c:v>2.7219269208496781E-3</c:v>
                </c:pt>
                <c:pt idx="225">
                  <c:v>2.0442803326583634E-3</c:v>
                </c:pt>
                <c:pt idx="226">
                  <c:v>1.5285948852138845E-3</c:v>
                </c:pt>
                <c:pt idx="227">
                  <c:v>1.1379739377018548E-3</c:v>
                </c:pt>
                <c:pt idx="228">
                  <c:v>8.434516490073477E-4</c:v>
                </c:pt>
                <c:pt idx="229">
                  <c:v>6.2240923746466185E-4</c:v>
                </c:pt>
                <c:pt idx="230">
                  <c:v>4.5727749672794254E-4</c:v>
                </c:pt>
                <c:pt idx="231">
                  <c:v>3.3448110696242072E-4</c:v>
                </c:pt>
                <c:pt idx="232">
                  <c:v>2.4358543482554313E-4</c:v>
                </c:pt>
                <c:pt idx="233">
                  <c:v>1.7661150952594384E-4</c:v>
                </c:pt>
                <c:pt idx="234">
                  <c:v>1.2748956844961897E-4</c:v>
                </c:pt>
                <c:pt idx="235">
                  <c:v>9.1625901713114445E-5</c:v>
                </c:pt>
                <c:pt idx="236">
                  <c:v>6.5561643873395564E-5</c:v>
                </c:pt>
                <c:pt idx="237">
                  <c:v>4.6705644488022582E-5</c:v>
                </c:pt>
                <c:pt idx="238">
                  <c:v>3.3126600193578689E-5</c:v>
                </c:pt>
                <c:pt idx="239">
                  <c:v>2.3392267696841283E-5</c:v>
                </c:pt>
                <c:pt idx="240">
                  <c:v>1.6445828099800225E-5</c:v>
                </c:pt>
                <c:pt idx="241">
                  <c:v>1.1511373087493793E-5</c:v>
                </c:pt>
                <c:pt idx="242">
                  <c:v>8.0220705154092792E-6</c:v>
                </c:pt>
                <c:pt idx="243">
                  <c:v>5.5658792819292071E-6</c:v>
                </c:pt>
                <c:pt idx="244">
                  <c:v>3.8447583813414734E-6</c:v>
                </c:pt>
                <c:pt idx="245">
                  <c:v>2.6441877207285512E-6</c:v>
                </c:pt>
                <c:pt idx="246">
                  <c:v>1.8105206308050726E-6</c:v>
                </c:pt>
                <c:pt idx="247">
                  <c:v>1.2342485734110228E-6</c:v>
                </c:pt>
                <c:pt idx="248">
                  <c:v>8.3770238517120369E-7</c:v>
                </c:pt>
                <c:pt idx="249">
                  <c:v>5.6606308276501875E-7</c:v>
                </c:pt>
                <c:pt idx="250">
                  <c:v>3.8082712534458778E-7</c:v>
                </c:pt>
                <c:pt idx="251">
                  <c:v>2.550814510979943E-7</c:v>
                </c:pt>
                <c:pt idx="252">
                  <c:v>1.7010530009415793E-7</c:v>
                </c:pt>
                <c:pt idx="253">
                  <c:v>1.1293921742057527E-7</c:v>
                </c:pt>
                <c:pt idx="254">
                  <c:v>7.4655131511679317E-8</c:v>
                </c:pt>
                <c:pt idx="255">
                  <c:v>4.9131782172001908E-8</c:v>
                </c:pt>
                <c:pt idx="256">
                  <c:v>3.2192398323651947E-8</c:v>
                </c:pt>
                <c:pt idx="257">
                  <c:v>2.1000619671823525E-8</c:v>
                </c:pt>
                <c:pt idx="258">
                  <c:v>1.3639512526191154E-8</c:v>
                </c:pt>
                <c:pt idx="259">
                  <c:v>8.8196946659558508E-9</c:v>
                </c:pt>
                <c:pt idx="260">
                  <c:v>5.6780107931943605E-9</c:v>
                </c:pt>
                <c:pt idx="261">
                  <c:v>3.6393752666306296E-9</c:v>
                </c:pt>
                <c:pt idx="262">
                  <c:v>2.3224449415435238E-9</c:v>
                </c:pt>
                <c:pt idx="263">
                  <c:v>1.4755433619581792E-9</c:v>
                </c:pt>
                <c:pt idx="264">
                  <c:v>9.3335420529035994E-10</c:v>
                </c:pt>
                <c:pt idx="265">
                  <c:v>5.8779916195223564E-10</c:v>
                </c:pt>
                <c:pt idx="266">
                  <c:v>3.685525315290938E-10</c:v>
                </c:pt>
                <c:pt idx="267">
                  <c:v>2.3006883685442961E-10</c:v>
                </c:pt>
                <c:pt idx="268">
                  <c:v>1.4298950317475686E-10</c:v>
                </c:pt>
                <c:pt idx="269">
                  <c:v>8.8478648377326329E-11</c:v>
                </c:pt>
                <c:pt idx="270">
                  <c:v>5.4508064877976354E-11</c:v>
                </c:pt>
                <c:pt idx="271">
                  <c:v>3.3432666090801699E-11</c:v>
                </c:pt>
                <c:pt idx="272">
                  <c:v>2.0415932426411014E-11</c:v>
                </c:pt>
                <c:pt idx="273">
                  <c:v>1.2412389363385057E-11</c:v>
                </c:pt>
                <c:pt idx="274">
                  <c:v>7.5132791234364513E-12</c:v>
                </c:pt>
                <c:pt idx="275">
                  <c:v>4.5278457004714064E-12</c:v>
                </c:pt>
                <c:pt idx="276">
                  <c:v>2.7166999565171015E-12</c:v>
                </c:pt>
                <c:pt idx="277">
                  <c:v>1.6228549149022928E-12</c:v>
                </c:pt>
                <c:pt idx="278">
                  <c:v>9.6517413839688308E-13</c:v>
                </c:pt>
                <c:pt idx="279">
                  <c:v>5.7150445496297784E-13</c:v>
                </c:pt>
                <c:pt idx="280">
                  <c:v>3.3691591456284881E-13</c:v>
                </c:pt>
                <c:pt idx="281">
                  <c:v>1.9774767844273309E-13</c:v>
                </c:pt>
                <c:pt idx="282">
                  <c:v>1.1555512813538321E-13</c:v>
                </c:pt>
                <c:pt idx="283">
                  <c:v>6.7228746763121566E-14</c:v>
                </c:pt>
                <c:pt idx="284">
                  <c:v>3.8941149708616185E-14</c:v>
                </c:pt>
                <c:pt idx="285">
                  <c:v>2.2456935199835017E-14</c:v>
                </c:pt>
                <c:pt idx="286">
                  <c:v>1.2893777279666803E-14</c:v>
                </c:pt>
                <c:pt idx="287">
                  <c:v>7.3705144949327046E-15</c:v>
                </c:pt>
                <c:pt idx="288">
                  <c:v>4.1947241576798225E-15</c:v>
                </c:pt>
                <c:pt idx="289">
                  <c:v>2.3768237140388132E-15</c:v>
                </c:pt>
                <c:pt idx="290">
                  <c:v>1.3408447585391024E-15</c:v>
                </c:pt>
                <c:pt idx="291">
                  <c:v>7.5309191915329343E-16</c:v>
                </c:pt>
                <c:pt idx="292">
                  <c:v>4.2111958397840403E-16</c:v>
                </c:pt>
                <c:pt idx="293">
                  <c:v>2.3445033179250224E-16</c:v>
                </c:pt>
                <c:pt idx="294">
                  <c:v>1.2995237675925393E-16</c:v>
                </c:pt>
                <c:pt idx="295">
                  <c:v>7.1714267078065943E-17</c:v>
                </c:pt>
                <c:pt idx="296">
                  <c:v>3.9401691264646541E-17</c:v>
                </c:pt>
                <c:pt idx="297">
                  <c:v>2.1553218183374206E-17</c:v>
                </c:pt>
                <c:pt idx="298">
                  <c:v>1.1738087673280525E-17</c:v>
                </c:pt>
                <c:pt idx="299">
                  <c:v>6.3645915047429872E-18</c:v>
                </c:pt>
                <c:pt idx="300">
                  <c:v>3.4358301208997406E-18</c:v>
                </c:pt>
                <c:pt idx="301">
                  <c:v>1.8466338522126319E-18</c:v>
                </c:pt>
                <c:pt idx="302">
                  <c:v>9.8813860052355007E-19</c:v>
                </c:pt>
                <c:pt idx="303">
                  <c:v>5.2643274961285086E-19</c:v>
                </c:pt>
                <c:pt idx="304">
                  <c:v>2.7922602603296237E-19</c:v>
                </c:pt>
                <c:pt idx="305">
                  <c:v>1.4745410040606842E-19</c:v>
                </c:pt>
                <c:pt idx="306">
                  <c:v>7.752571396281371E-20</c:v>
                </c:pt>
                <c:pt idx="307">
                  <c:v>4.0580991819509783E-20</c:v>
                </c:pt>
                <c:pt idx="308">
                  <c:v>2.1148886282057563E-20</c:v>
                </c:pt>
                <c:pt idx="309">
                  <c:v>1.097337722482784E-20</c:v>
                </c:pt>
                <c:pt idx="310">
                  <c:v>5.6686687280765283E-21</c:v>
                </c:pt>
                <c:pt idx="311">
                  <c:v>2.9154782717553882E-21</c:v>
                </c:pt>
                <c:pt idx="312">
                  <c:v>1.4928855085109468E-21</c:v>
                </c:pt>
                <c:pt idx="313">
                  <c:v>7.6108148644197101E-22</c:v>
                </c:pt>
                <c:pt idx="314">
                  <c:v>3.8629917014942809E-22</c:v>
                </c:pt>
                <c:pt idx="315">
                  <c:v>1.9521103082523828E-22</c:v>
                </c:pt>
                <c:pt idx="316">
                  <c:v>9.8213886338889904E-23</c:v>
                </c:pt>
                <c:pt idx="317">
                  <c:v>4.9195955533882383E-23</c:v>
                </c:pt>
                <c:pt idx="318">
                  <c:v>2.4534311004492032E-23</c:v>
                </c:pt>
                <c:pt idx="319">
                  <c:v>1.218165496341499E-23</c:v>
                </c:pt>
                <c:pt idx="320">
                  <c:v>6.0218049510450887E-24</c:v>
                </c:pt>
                <c:pt idx="321">
                  <c:v>2.9637054356156533E-24</c:v>
                </c:pt>
                <c:pt idx="322">
                  <c:v>1.4522164470692643E-24</c:v>
                </c:pt>
                <c:pt idx="323">
                  <c:v>7.0846047754304205E-25</c:v>
                </c:pt>
                <c:pt idx="324">
                  <c:v>3.4410253029178616E-25</c:v>
                </c:pt>
                <c:pt idx="325">
                  <c:v>1.6639798651573292E-25</c:v>
                </c:pt>
                <c:pt idx="326">
                  <c:v>8.011175200823651E-26</c:v>
                </c:pt>
                <c:pt idx="327">
                  <c:v>3.84000999345753E-26</c:v>
                </c:pt>
                <c:pt idx="328">
                  <c:v>1.8325525685381889E-26</c:v>
                </c:pt>
                <c:pt idx="329">
                  <c:v>8.7069989243365162E-27</c:v>
                </c:pt>
                <c:pt idx="330">
                  <c:v>4.1187791166063559E-27</c:v>
                </c:pt>
                <c:pt idx="331">
                  <c:v>1.9397978581325746E-27</c:v>
                </c:pt>
                <c:pt idx="332">
                  <c:v>9.0956221572502419E-28</c:v>
                </c:pt>
                <c:pt idx="333">
                  <c:v>4.2461595475916611E-28</c:v>
                </c:pt>
                <c:pt idx="334">
                  <c:v>1.9735501569370341E-28</c:v>
                </c:pt>
                <c:pt idx="335">
                  <c:v>9.1324644459148402E-29</c:v>
                </c:pt>
                <c:pt idx="336">
                  <c:v>4.2074190991783201E-29</c:v>
                </c:pt>
                <c:pt idx="337">
                  <c:v>1.9298853978206602E-29</c:v>
                </c:pt>
                <c:pt idx="338">
                  <c:v>8.8132325197785441E-30</c:v>
                </c:pt>
                <c:pt idx="339">
                  <c:v>4.007069716872625E-30</c:v>
                </c:pt>
                <c:pt idx="340">
                  <c:v>1.8138715577820766E-30</c:v>
                </c:pt>
                <c:pt idx="341">
                  <c:v>8.1747433272126561E-31</c:v>
                </c:pt>
                <c:pt idx="342">
                  <c:v>3.6680029988721455E-31</c:v>
                </c:pt>
                <c:pt idx="343">
                  <c:v>1.6386009442770056E-31</c:v>
                </c:pt>
                <c:pt idx="344">
                  <c:v>7.2879382061815656E-32</c:v>
                </c:pt>
                <c:pt idx="345">
                  <c:v>3.2271869492573592E-32</c:v>
                </c:pt>
                <c:pt idx="346">
                  <c:v>1.4227596163093217E-32</c:v>
                </c:pt>
                <c:pt idx="347">
                  <c:v>6.2449202526532536E-33</c:v>
                </c:pt>
                <c:pt idx="348">
                  <c:v>2.7290420414245362E-33</c:v>
                </c:pt>
                <c:pt idx="349">
                  <c:v>1.187357548338195E-33</c:v>
                </c:pt>
                <c:pt idx="350">
                  <c:v>5.1432871422048731E-34</c:v>
                </c:pt>
                <c:pt idx="351">
                  <c:v>2.2181350614206574E-34</c:v>
                </c:pt>
                <c:pt idx="352">
                  <c:v>9.5240828435722486E-35</c:v>
                </c:pt>
                <c:pt idx="353">
                  <c:v>4.0714237362580595E-35</c:v>
                </c:pt>
                <c:pt idx="354">
                  <c:v>1.73283577762121E-35</c:v>
                </c:pt>
                <c:pt idx="355">
                  <c:v>7.3427115919597407E-36</c:v>
                </c:pt>
                <c:pt idx="356">
                  <c:v>3.0977295345315902E-36</c:v>
                </c:pt>
                <c:pt idx="357">
                  <c:v>1.3011233917752231E-36</c:v>
                </c:pt>
                <c:pt idx="358">
                  <c:v>5.441033942540904E-37</c:v>
                </c:pt>
                <c:pt idx="359">
                  <c:v>2.2653345444951485E-37</c:v>
                </c:pt>
                <c:pt idx="360">
                  <c:v>9.3901217294123021E-38</c:v>
                </c:pt>
                <c:pt idx="361">
                  <c:v>3.8752351351596773E-38</c:v>
                </c:pt>
                <c:pt idx="362">
                  <c:v>1.5922558673547953E-38</c:v>
                </c:pt>
                <c:pt idx="363">
                  <c:v>6.5135180183948472E-39</c:v>
                </c:pt>
                <c:pt idx="364">
                  <c:v>2.6528111970541241E-39</c:v>
                </c:pt>
                <c:pt idx="365">
                  <c:v>1.0756847883395627E-39</c:v>
                </c:pt>
                <c:pt idx="366">
                  <c:v>4.3426184628174416E-40</c:v>
                </c:pt>
                <c:pt idx="367">
                  <c:v>1.7454454637107564E-40</c:v>
                </c:pt>
                <c:pt idx="368">
                  <c:v>6.9847176580302478E-41</c:v>
                </c:pt>
                <c:pt idx="369">
                  <c:v>2.7827833040214408E-41</c:v>
                </c:pt>
                <c:pt idx="370">
                  <c:v>1.1038190495666024E-41</c:v>
                </c:pt>
                <c:pt idx="371">
                  <c:v>4.3591753858937166E-42</c:v>
                </c:pt>
                <c:pt idx="372">
                  <c:v>1.7139524242099415E-42</c:v>
                </c:pt>
                <c:pt idx="373">
                  <c:v>6.7093607654950592E-43</c:v>
                </c:pt>
                <c:pt idx="374">
                  <c:v>2.6148783476112172E-43</c:v>
                </c:pt>
                <c:pt idx="375">
                  <c:v>1.0146348970596314E-43</c:v>
                </c:pt>
                <c:pt idx="376">
                  <c:v>3.9197291950377424E-44</c:v>
                </c:pt>
                <c:pt idx="377">
                  <c:v>1.507614459821207E-44</c:v>
                </c:pt>
                <c:pt idx="378">
                  <c:v>5.7731452837566397E-45</c:v>
                </c:pt>
                <c:pt idx="379">
                  <c:v>2.2010131720340579E-45</c:v>
                </c:pt>
                <c:pt idx="380">
                  <c:v>8.3545056773404991E-46</c:v>
                </c:pt>
                <c:pt idx="381">
                  <c:v>3.1572344829205602E-46</c:v>
                </c:pt>
                <c:pt idx="382">
                  <c:v>1.1879027249454793E-46</c:v>
                </c:pt>
                <c:pt idx="383">
                  <c:v>4.4498244890042916E-47</c:v>
                </c:pt>
                <c:pt idx="384">
                  <c:v>1.6595595739917486E-47</c:v>
                </c:pt>
                <c:pt idx="385">
                  <c:v>6.1621288410083844E-48</c:v>
                </c:pt>
                <c:pt idx="386">
                  <c:v>2.2780154439366336E-48</c:v>
                </c:pt>
                <c:pt idx="387">
                  <c:v>8.3843715516721882E-49</c:v>
                </c:pt>
                <c:pt idx="388">
                  <c:v>3.072361607600545E-49</c:v>
                </c:pt>
                <c:pt idx="389">
                  <c:v>1.1208877049114842E-49</c:v>
                </c:pt>
                <c:pt idx="390">
                  <c:v>4.0713631675245456E-50</c:v>
                </c:pt>
                <c:pt idx="391">
                  <c:v>1.4723312956653201E-50</c:v>
                </c:pt>
                <c:pt idx="392">
                  <c:v>5.3010171064799814E-51</c:v>
                </c:pt>
                <c:pt idx="393">
                  <c:v>1.9002066342989548E-51</c:v>
                </c:pt>
                <c:pt idx="394">
                  <c:v>6.7815726160970178E-52</c:v>
                </c:pt>
                <c:pt idx="395">
                  <c:v>2.4096167033025851E-52</c:v>
                </c:pt>
                <c:pt idx="396">
                  <c:v>8.5241969548219013E-53</c:v>
                </c:pt>
                <c:pt idx="397">
                  <c:v>3.0022506565856267E-53</c:v>
                </c:pt>
                <c:pt idx="398">
                  <c:v>1.0527575952294386E-53</c:v>
                </c:pt>
                <c:pt idx="399">
                  <c:v>3.6753421933986485E-54</c:v>
                </c:pt>
                <c:pt idx="400">
                  <c:v>1.2774830293452386E-54</c:v>
                </c:pt>
                <c:pt idx="401">
                  <c:v>4.4207958584387308E-55</c:v>
                </c:pt>
                <c:pt idx="402">
                  <c:v>1.5231186784893708E-55</c:v>
                </c:pt>
                <c:pt idx="403">
                  <c:v>5.2246233794796926E-56</c:v>
                </c:pt>
                <c:pt idx="404">
                  <c:v>1.7842848872587095E-56</c:v>
                </c:pt>
                <c:pt idx="405">
                  <c:v>6.0668235892361964E-57</c:v>
                </c:pt>
                <c:pt idx="406">
                  <c:v>2.0537449025945132E-57</c:v>
                </c:pt>
                <c:pt idx="407">
                  <c:v>6.9218087002961268E-58</c:v>
                </c:pt>
                <c:pt idx="408">
                  <c:v>2.3226333006943969E-58</c:v>
                </c:pt>
                <c:pt idx="409">
                  <c:v>7.7594272657845777E-59</c:v>
                </c:pt>
                <c:pt idx="410">
                  <c:v>2.5808730745910761E-59</c:v>
                </c:pt>
                <c:pt idx="411">
                  <c:v>8.5465647870945953E-60</c:v>
                </c:pt>
                <c:pt idx="412">
                  <c:v>2.8177632042550064E-60</c:v>
                </c:pt>
                <c:pt idx="413">
                  <c:v>9.2492253362535887E-61</c:v>
                </c:pt>
                <c:pt idx="414">
                  <c:v>3.0226940341155938E-61</c:v>
                </c:pt>
                <c:pt idx="415">
                  <c:v>9.8349233527098575E-62</c:v>
                </c:pt>
                <c:pt idx="416">
                  <c:v>3.1859263550379502E-62</c:v>
                </c:pt>
                <c:pt idx="417">
                  <c:v>1.0275156553806298E-62</c:v>
                </c:pt>
                <c:pt idx="418">
                  <c:v>3.2993555922222651E-63</c:v>
                </c:pt>
                <c:pt idx="419">
                  <c:v>1.0547699877361141E-63</c:v>
                </c:pt>
                <c:pt idx="420">
                  <c:v>3.3571779755624975E-64</c:v>
                </c:pt>
                <c:pt idx="421">
                  <c:v>1.0638464011797035E-64</c:v>
                </c:pt>
                <c:pt idx="422">
                  <c:v>3.3563825488006952E-65</c:v>
                </c:pt>
                <c:pt idx="423">
                  <c:v>1.0542702269909853E-65</c:v>
                </c:pt>
                <c:pt idx="424">
                  <c:v>3.2970109676625503E-66</c:v>
                </c:pt>
                <c:pt idx="425">
                  <c:v>1.0265421913232196E-66</c:v>
                </c:pt>
                <c:pt idx="426">
                  <c:v>3.1821538852305309E-67</c:v>
                </c:pt>
                <c:pt idx="427">
                  <c:v>9.8209503153105391E-68</c:v>
                </c:pt>
                <c:pt idx="428">
                  <c:v>3.0176843611240436E-68</c:v>
                </c:pt>
                <c:pt idx="429">
                  <c:v>9.2317082827651636E-69</c:v>
                </c:pt>
                <c:pt idx="430">
                  <c:v>2.8117603019729576E-69</c:v>
                </c:pt>
                <c:pt idx="431">
                  <c:v>8.5263367182196149E-70</c:v>
                </c:pt>
                <c:pt idx="432">
                  <c:v>2.5741545991747746E-70</c:v>
                </c:pt>
                <c:pt idx="433">
                  <c:v>7.7373944054786693E-71</c:v>
                </c:pt>
                <c:pt idx="434">
                  <c:v>2.31548944720843E-71</c:v>
                </c:pt>
                <c:pt idx="435">
                  <c:v>6.8988839434327517E-72</c:v>
                </c:pt>
                <c:pt idx="436">
                  <c:v>2.0464579919880822E-72</c:v>
                </c:pt>
                <c:pt idx="437">
                  <c:v>6.0438655068730534E-73</c:v>
                </c:pt>
                <c:pt idx="438">
                  <c:v>1.7771116374288244E-73</c:v>
                </c:pt>
                <c:pt idx="439">
                  <c:v>5.2023862403675764E-74</c:v>
                </c:pt>
                <c:pt idx="440">
                  <c:v>1.5162766111296523E-74</c:v>
                </c:pt>
                <c:pt idx="441">
                  <c:v>4.3998942820823429E-75</c:v>
                </c:pt>
                <c:pt idx="442">
                  <c:v>1.2711418270956402E-75</c:v>
                </c:pt>
                <c:pt idx="443">
                  <c:v>3.6562319499249366E-76</c:v>
                </c:pt>
                <c:pt idx="444">
                  <c:v>1.0470355594557432E-76</c:v>
                </c:pt>
                <c:pt idx="445">
                  <c:v>2.9852251073185622E-77</c:v>
                </c:pt>
                <c:pt idx="446">
                  <c:v>8.4738486305974117E-78</c:v>
                </c:pt>
                <c:pt idx="447">
                  <c:v>2.3948167125102325E-78</c:v>
                </c:pt>
                <c:pt idx="448">
                  <c:v>6.7383229348321573E-79</c:v>
                </c:pt>
                <c:pt idx="449">
                  <c:v>1.8876406592697699E-79</c:v>
                </c:pt>
                <c:pt idx="450">
                  <c:v>5.2647140545393049E-80</c:v>
                </c:pt>
                <c:pt idx="451">
                  <c:v>1.4619018473531946E-80</c:v>
                </c:pt>
                <c:pt idx="452">
                  <c:v>4.0415653345404696E-81</c:v>
                </c:pt>
                <c:pt idx="453">
                  <c:v>1.1124204265651544E-81</c:v>
                </c:pt>
                <c:pt idx="454">
                  <c:v>3.0484302887649672E-82</c:v>
                </c:pt>
                <c:pt idx="455">
                  <c:v>8.3170927249954854E-83</c:v>
                </c:pt>
                <c:pt idx="456">
                  <c:v>2.259200527267923E-83</c:v>
                </c:pt>
                <c:pt idx="457">
                  <c:v>6.1097857358602328E-84</c:v>
                </c:pt>
                <c:pt idx="458">
                  <c:v>1.6450728763031155E-84</c:v>
                </c:pt>
                <c:pt idx="459">
                  <c:v>4.409935785088032E-85</c:v>
                </c:pt>
                <c:pt idx="460">
                  <c:v>1.1769753069710073E-85</c:v>
                </c:pt>
                <c:pt idx="461">
                  <c:v>3.1274501743097351E-86</c:v>
                </c:pt>
                <c:pt idx="462">
                  <c:v>8.2737312409428001E-87</c:v>
                </c:pt>
                <c:pt idx="463">
                  <c:v>2.1792165154333739E-87</c:v>
                </c:pt>
                <c:pt idx="464">
                  <c:v>5.7146194615844372E-88</c:v>
                </c:pt>
                <c:pt idx="465">
                  <c:v>1.4919772888514053E-88</c:v>
                </c:pt>
                <c:pt idx="466">
                  <c:v>3.8781541789181662E-89</c:v>
                </c:pt>
                <c:pt idx="467">
                  <c:v>1.0036352154945891E-89</c:v>
                </c:pt>
                <c:pt idx="468">
                  <c:v>2.5859175531287503E-90</c:v>
                </c:pt>
                <c:pt idx="469">
                  <c:v>6.6334799223297909E-91</c:v>
                </c:pt>
                <c:pt idx="470">
                  <c:v>1.6941666407549973E-91</c:v>
                </c:pt>
                <c:pt idx="471">
                  <c:v>4.3078323669850054E-92</c:v>
                </c:pt>
                <c:pt idx="472">
                  <c:v>1.0905596529298398E-92</c:v>
                </c:pt>
                <c:pt idx="473">
                  <c:v>2.7487042851440014E-93</c:v>
                </c:pt>
                <c:pt idx="474">
                  <c:v>6.8975455142236985E-94</c:v>
                </c:pt>
                <c:pt idx="475">
                  <c:v>1.7232531951922088E-94</c:v>
                </c:pt>
                <c:pt idx="476">
                  <c:v>4.2863889042469393E-95</c:v>
                </c:pt>
                <c:pt idx="477">
                  <c:v>1.0615049257731124E-95</c:v>
                </c:pt>
                <c:pt idx="478">
                  <c:v>2.6172211285099348E-96</c:v>
                </c:pt>
                <c:pt idx="479">
                  <c:v>6.424610210874534E-97</c:v>
                </c:pt>
                <c:pt idx="480">
                  <c:v>1.5701498848932661E-97</c:v>
                </c:pt>
                <c:pt idx="481">
                  <c:v>3.8205281317988074E-98</c:v>
                </c:pt>
                <c:pt idx="482">
                  <c:v>9.2553672092930225E-99</c:v>
                </c:pt>
                <c:pt idx="483">
                  <c:v>2.2322964499885722E-99</c:v>
                </c:pt>
                <c:pt idx="484">
                  <c:v>5.3604104495112544E-100</c:v>
                </c:pt>
                <c:pt idx="485">
                  <c:v>1.2815400520574224E-100</c:v>
                </c:pt>
                <c:pt idx="486">
                  <c:v>3.0503823861194209E-101</c:v>
                </c:pt>
                <c:pt idx="487">
                  <c:v>7.2287690095565008E-102</c:v>
                </c:pt>
                <c:pt idx="488">
                  <c:v>1.7055418182421772E-102</c:v>
                </c:pt>
                <c:pt idx="489">
                  <c:v>4.0063451319161565E-103</c:v>
                </c:pt>
                <c:pt idx="490">
                  <c:v>9.3696271391380814E-104</c:v>
                </c:pt>
                <c:pt idx="491">
                  <c:v>2.1816456876727966E-104</c:v>
                </c:pt>
                <c:pt idx="492">
                  <c:v>5.0574790609869769E-105</c:v>
                </c:pt>
                <c:pt idx="493">
                  <c:v>1.1672716262064992E-105</c:v>
                </c:pt>
                <c:pt idx="494">
                  <c:v>2.6822405666088365E-106</c:v>
                </c:pt>
                <c:pt idx="495">
                  <c:v>6.1363692690460793E-107</c:v>
                </c:pt>
                <c:pt idx="496">
                  <c:v>1.3976975638063978E-107</c:v>
                </c:pt>
                <c:pt idx="497">
                  <c:v>3.1695885707802029E-108</c:v>
                </c:pt>
                <c:pt idx="498">
                  <c:v>7.1561681754689595E-109</c:v>
                </c:pt>
                <c:pt idx="499">
                  <c:v>1.6085928962751785E-109</c:v>
                </c:pt>
                <c:pt idx="500">
                  <c:v>3.5999769228986776E-110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3.8466491342101913E-60</c:v>
                </c:pt>
                <c:pt idx="1">
                  <c:v>1.1649873789623299E-59</c:v>
                </c:pt>
                <c:pt idx="2">
                  <c:v>3.5127547382874714E-59</c:v>
                </c:pt>
                <c:pt idx="3">
                  <c:v>1.0545383986853577E-58</c:v>
                </c:pt>
                <c:pt idx="4">
                  <c:v>3.1518455698218356E-58</c:v>
                </c:pt>
                <c:pt idx="5">
                  <c:v>9.3789759995861968E-58</c:v>
                </c:pt>
                <c:pt idx="6">
                  <c:v>2.7786502209487149E-57</c:v>
                </c:pt>
                <c:pt idx="7">
                  <c:v>8.1959688522254999E-57</c:v>
                </c:pt>
                <c:pt idx="8">
                  <c:v>2.4068813390746452E-56</c:v>
                </c:pt>
                <c:pt idx="9">
                  <c:v>7.0371534695326144E-56</c:v>
                </c:pt>
                <c:pt idx="10">
                  <c:v>2.0484592416518432E-55</c:v>
                </c:pt>
                <c:pt idx="11">
                  <c:v>5.9367067095432914E-55</c:v>
                </c:pt>
                <c:pt idx="12">
                  <c:v>1.7129781488377883E-54</c:v>
                </c:pt>
                <c:pt idx="13">
                  <c:v>4.9209167074453283E-54</c:v>
                </c:pt>
                <c:pt idx="14">
                  <c:v>1.4074344182962135E-53</c:v>
                </c:pt>
                <c:pt idx="15">
                  <c:v>4.0077284048544234E-53</c:v>
                </c:pt>
                <c:pt idx="16">
                  <c:v>1.1362041208857374E-52</c:v>
                </c:pt>
                <c:pt idx="17">
                  <c:v>3.2070254001512456E-52</c:v>
                </c:pt>
                <c:pt idx="18">
                  <c:v>9.0123157973571471E-52</c:v>
                </c:pt>
                <c:pt idx="19">
                  <c:v>2.5214964731537548E-51</c:v>
                </c:pt>
                <c:pt idx="20">
                  <c:v>7.0237378027849652E-51</c:v>
                </c:pt>
                <c:pt idx="21">
                  <c:v>1.9478978530144968E-50</c:v>
                </c:pt>
                <c:pt idx="22">
                  <c:v>5.3783867583803982E-50</c:v>
                </c:pt>
                <c:pt idx="23">
                  <c:v>1.478515361846606E-49</c:v>
                </c:pt>
                <c:pt idx="24">
                  <c:v>4.0465751998780665E-49</c:v>
                </c:pt>
                <c:pt idx="25">
                  <c:v>1.1026491626184844E-48</c:v>
                </c:pt>
                <c:pt idx="26">
                  <c:v>2.9914038656674386E-48</c:v>
                </c:pt>
                <c:pt idx="27">
                  <c:v>8.079801868342926E-48</c:v>
                </c:pt>
                <c:pt idx="28">
                  <c:v>2.1727728904878494E-47</c:v>
                </c:pt>
                <c:pt idx="29">
                  <c:v>5.8172257634373761E-47</c:v>
                </c:pt>
                <c:pt idx="30">
                  <c:v>1.5506203021759928E-46</c:v>
                </c:pt>
                <c:pt idx="31">
                  <c:v>4.1151244618297541E-46</c:v>
                </c:pt>
                <c:pt idx="32">
                  <c:v>1.0872976420176387E-45</c:v>
                </c:pt>
                <c:pt idx="33">
                  <c:v>2.8602360723862629E-45</c:v>
                </c:pt>
                <c:pt idx="34">
                  <c:v>7.4910599894481995E-45</c:v>
                </c:pt>
                <c:pt idx="35">
                  <c:v>1.9533165624812141E-44</c:v>
                </c:pt>
                <c:pt idx="36">
                  <c:v>5.0709572838684358E-44</c:v>
                </c:pt>
                <c:pt idx="37">
                  <c:v>1.3106756587363484E-43</c:v>
                </c:pt>
                <c:pt idx="38">
                  <c:v>3.3727836032372135E-43</c:v>
                </c:pt>
                <c:pt idx="39">
                  <c:v>8.6411129888434249E-43</c:v>
                </c:pt>
                <c:pt idx="40">
                  <c:v>2.20413835532658E-42</c:v>
                </c:pt>
                <c:pt idx="41">
                  <c:v>5.597524230686723E-42</c:v>
                </c:pt>
                <c:pt idx="42">
                  <c:v>1.4152757801575055E-41</c:v>
                </c:pt>
                <c:pt idx="43">
                  <c:v>3.56265795985284E-41</c:v>
                </c:pt>
                <c:pt idx="44">
                  <c:v>8.9288421565261972E-41</c:v>
                </c:pt>
                <c:pt idx="45">
                  <c:v>2.2279432497748073E-40</c:v>
                </c:pt>
                <c:pt idx="46">
                  <c:v>5.5347889482020453E-40</c:v>
                </c:pt>
                <c:pt idx="47">
                  <c:v>1.3689448994772958E-39</c:v>
                </c:pt>
                <c:pt idx="48">
                  <c:v>3.3710006246216071E-39</c:v>
                </c:pt>
                <c:pt idx="49">
                  <c:v>8.2645585378081954E-39</c:v>
                </c:pt>
                <c:pt idx="50">
                  <c:v>2.0172905280954784E-38</c:v>
                </c:pt>
                <c:pt idx="51">
                  <c:v>4.9023600071582884E-38</c:v>
                </c:pt>
                <c:pt idx="52">
                  <c:v>1.1861235102405611E-37</c:v>
                </c:pt>
                <c:pt idx="53">
                  <c:v>2.8572128177713178E-37</c:v>
                </c:pt>
                <c:pt idx="54">
                  <c:v>6.852408220850374E-37</c:v>
                </c:pt>
                <c:pt idx="55">
                  <c:v>1.6361828162369871E-36</c:v>
                </c:pt>
                <c:pt idx="56">
                  <c:v>3.8896308777362258E-36</c:v>
                </c:pt>
                <c:pt idx="57">
                  <c:v>9.2060411788539113E-36</c:v>
                </c:pt>
                <c:pt idx="58">
                  <c:v>2.1693288865381669E-35</c:v>
                </c:pt>
                <c:pt idx="59">
                  <c:v>5.0893913525518681E-35</c:v>
                </c:pt>
                <c:pt idx="60">
                  <c:v>1.1887602042374619E-34</c:v>
                </c:pt>
                <c:pt idx="61">
                  <c:v>2.7644620371604283E-34</c:v>
                </c:pt>
                <c:pt idx="62">
                  <c:v>6.4005156670303626E-34</c:v>
                </c:pt>
                <c:pt idx="63">
                  <c:v>1.4753914476434395E-33</c:v>
                </c:pt>
                <c:pt idx="64">
                  <c:v>3.386004418335275E-33</c:v>
                </c:pt>
                <c:pt idx="65">
                  <c:v>7.7366997240856758E-33</c:v>
                </c:pt>
                <c:pt idx="66">
                  <c:v>1.7599969873957402E-32</c:v>
                </c:pt>
                <c:pt idx="67">
                  <c:v>3.9861723245440016E-32</c:v>
                </c:pt>
                <c:pt idx="68">
                  <c:v>8.988519746204522E-32</c:v>
                </c:pt>
                <c:pt idx="69">
                  <c:v>2.017939986569735E-31</c:v>
                </c:pt>
                <c:pt idx="70">
                  <c:v>4.5104126616031144E-31</c:v>
                </c:pt>
                <c:pt idx="71">
                  <c:v>1.0037192912550989E-30</c:v>
                </c:pt>
                <c:pt idx="72">
                  <c:v>2.223802565778318E-30</c:v>
                </c:pt>
                <c:pt idx="73">
                  <c:v>4.9053290452343639E-30</c:v>
                </c:pt>
                <c:pt idx="74">
                  <c:v>1.0772785801375513E-29</c:v>
                </c:pt>
                <c:pt idx="75">
                  <c:v>2.3554607226216267E-29</c:v>
                </c:pt>
                <c:pt idx="76">
                  <c:v>5.1275708616388538E-29</c:v>
                </c:pt>
                <c:pt idx="77">
                  <c:v>1.111310549808768E-28</c:v>
                </c:pt>
                <c:pt idx="78">
                  <c:v>2.3979888839021868E-28</c:v>
                </c:pt>
                <c:pt idx="79">
                  <c:v>5.1516560069311659E-28</c:v>
                </c:pt>
                <c:pt idx="80">
                  <c:v>1.1018805284926948E-27</c:v>
                </c:pt>
                <c:pt idx="81">
                  <c:v>2.3464436191792401E-27</c:v>
                </c:pt>
                <c:pt idx="82">
                  <c:v>4.9747779439518023E-27</c:v>
                </c:pt>
                <c:pt idx="83">
                  <c:v>1.0500868963717584E-26</c:v>
                </c:pt>
                <c:pt idx="84">
                  <c:v>2.2068089680029603E-26</c:v>
                </c:pt>
                <c:pt idx="85">
                  <c:v>4.6173437011953141E-26</c:v>
                </c:pt>
                <c:pt idx="86">
                  <c:v>9.6185061853612255E-26</c:v>
                </c:pt>
                <c:pt idx="87">
                  <c:v>1.994853541056214E-25</c:v>
                </c:pt>
                <c:pt idx="88">
                  <c:v>4.1191002842651695E-25</c:v>
                </c:pt>
                <c:pt idx="89">
                  <c:v>8.468016139708956E-25</c:v>
                </c:pt>
                <c:pt idx="90">
                  <c:v>1.7332010793458493E-24</c:v>
                </c:pt>
                <c:pt idx="91">
                  <c:v>3.5318657453704308E-24</c:v>
                </c:pt>
                <c:pt idx="92">
                  <c:v>7.1655145895435028E-24</c:v>
                </c:pt>
                <c:pt idx="93">
                  <c:v>1.4473665939984132E-23</c:v>
                </c:pt>
                <c:pt idx="94">
                  <c:v>2.9107014807611578E-23</c:v>
                </c:pt>
                <c:pt idx="95">
                  <c:v>5.8278015027527505E-23</c:v>
                </c:pt>
                <c:pt idx="96">
                  <c:v>1.1617155363816532E-22</c:v>
                </c:pt>
                <c:pt idx="97">
                  <c:v>2.3055938552172592E-22</c:v>
                </c:pt>
                <c:pt idx="98">
                  <c:v>4.5556859356951202E-22</c:v>
                </c:pt>
                <c:pt idx="99">
                  <c:v>8.9621603367441551E-22</c:v>
                </c:pt>
                <c:pt idx="100">
                  <c:v>1.7553333500887987E-21</c:v>
                </c:pt>
                <c:pt idx="101">
                  <c:v>3.4229019683081569E-21</c:v>
                </c:pt>
                <c:pt idx="102">
                  <c:v>6.6453411364129795E-21</c:v>
                </c:pt>
                <c:pt idx="103">
                  <c:v>1.2844821144753884E-20</c:v>
                </c:pt>
                <c:pt idx="104">
                  <c:v>2.471876704704162E-20</c:v>
                </c:pt>
                <c:pt idx="105">
                  <c:v>4.7360198076561405E-20</c:v>
                </c:pt>
                <c:pt idx="106">
                  <c:v>9.0341683147569147E-20</c:v>
                </c:pt>
                <c:pt idx="107">
                  <c:v>1.7157373566094899E-19</c:v>
                </c:pt>
                <c:pt idx="108">
                  <c:v>3.2441535292238494E-19</c:v>
                </c:pt>
                <c:pt idx="109">
                  <c:v>6.1071692065108389E-19</c:v>
                </c:pt>
                <c:pt idx="110">
                  <c:v>1.1446335435399263E-18</c:v>
                </c:pt>
                <c:pt idx="111">
                  <c:v>2.1359001530107849E-18</c:v>
                </c:pt>
                <c:pt idx="112">
                  <c:v>3.9681071155837998E-18</c:v>
                </c:pt>
                <c:pt idx="113">
                  <c:v>7.3396236151951862E-18</c:v>
                </c:pt>
                <c:pt idx="114">
                  <c:v>1.3516123574009081E-17</c:v>
                </c:pt>
                <c:pt idx="115">
                  <c:v>2.47809801759896E-17</c:v>
                </c:pt>
                <c:pt idx="116">
                  <c:v>4.5234809835463756E-17</c:v>
                </c:pt>
                <c:pt idx="117">
                  <c:v>8.220817737869404E-17</c:v>
                </c:pt>
                <c:pt idx="118">
                  <c:v>1.4874597834609403E-16</c:v>
                </c:pt>
                <c:pt idx="119">
                  <c:v>2.6795595149744985E-16</c:v>
                </c:pt>
                <c:pt idx="120">
                  <c:v>4.8058426198430184E-16</c:v>
                </c:pt>
                <c:pt idx="121">
                  <c:v>8.581508633805717E-16</c:v>
                </c:pt>
                <c:pt idx="122">
                  <c:v>1.5256176521540493E-15</c:v>
                </c:pt>
                <c:pt idx="123">
                  <c:v>2.7003230805166403E-15</c:v>
                </c:pt>
                <c:pt idx="124">
                  <c:v>4.7585398871918968E-15</c:v>
                </c:pt>
                <c:pt idx="125">
                  <c:v>8.3487154971884206E-15</c:v>
                </c:pt>
                <c:pt idx="126">
                  <c:v>1.4583224831435658E-14</c:v>
                </c:pt>
                <c:pt idx="127">
                  <c:v>2.5361529611478735E-14</c:v>
                </c:pt>
                <c:pt idx="128">
                  <c:v>4.3912208238089498E-14</c:v>
                </c:pt>
                <c:pt idx="129">
                  <c:v>7.5697767849409589E-14</c:v>
                </c:pt>
                <c:pt idx="130">
                  <c:v>1.2991785200698847E-13</c:v>
                </c:pt>
                <c:pt idx="131">
                  <c:v>2.2199467231640637E-13</c:v>
                </c:pt>
                <c:pt idx="132">
                  <c:v>3.7766282228201228E-13</c:v>
                </c:pt>
                <c:pt idx="133">
                  <c:v>6.3966690060338026E-13</c:v>
                </c:pt>
                <c:pt idx="134">
                  <c:v>1.0786771660945973E-12</c:v>
                </c:pt>
                <c:pt idx="135">
                  <c:v>1.8109941784903675E-12</c:v>
                </c:pt>
                <c:pt idx="136">
                  <c:v>3.0271266056180438E-12</c:v>
                </c:pt>
                <c:pt idx="137">
                  <c:v>5.0376974115942473E-12</c:v>
                </c:pt>
                <c:pt idx="138">
                  <c:v>8.3468293256802736E-12</c:v>
                </c:pt>
                <c:pt idx="139">
                  <c:v>1.3768890636554766E-11</c:v>
                </c:pt>
                <c:pt idx="140">
                  <c:v>2.2613320067757302E-11</c:v>
                </c:pt>
                <c:pt idx="141">
                  <c:v>3.697580784388466E-11</c:v>
                </c:pt>
                <c:pt idx="142">
                  <c:v>6.0194799849799465E-11</c:v>
                </c:pt>
                <c:pt idx="143">
                  <c:v>9.7563695123503562E-11</c:v>
                </c:pt>
                <c:pt idx="144">
                  <c:v>1.5743651517614156E-10</c:v>
                </c:pt>
                <c:pt idx="145">
                  <c:v>2.5293600689485571E-10</c:v>
                </c:pt>
                <c:pt idx="146">
                  <c:v>4.045794410506221E-10</c:v>
                </c:pt>
                <c:pt idx="147">
                  <c:v>6.4429524198850262E-10</c:v>
                </c:pt>
                <c:pt idx="148">
                  <c:v>1.0215367624719571E-9</c:v>
                </c:pt>
                <c:pt idx="149">
                  <c:v>1.6125420137520383E-9</c:v>
                </c:pt>
                <c:pt idx="150">
                  <c:v>2.5342884200681704E-9</c:v>
                </c:pt>
                <c:pt idx="151">
                  <c:v>3.9654182565201391E-9</c:v>
                </c:pt>
                <c:pt idx="152">
                  <c:v>6.1774597785340194E-9</c:v>
                </c:pt>
                <c:pt idx="153">
                  <c:v>9.5811758946206391E-9</c:v>
                </c:pt>
                <c:pt idx="154">
                  <c:v>1.4795023593530814E-8</c:v>
                </c:pt>
                <c:pt idx="155">
                  <c:v>2.2745761081878159E-8</c:v>
                </c:pt>
                <c:pt idx="156">
                  <c:v>3.4815548864540179E-8</c:v>
                </c:pt>
                <c:pt idx="157">
                  <c:v>5.3055936092666743E-8</c:v>
                </c:pt>
                <c:pt idx="158">
                  <c:v>8.0497553011485453E-8</c:v>
                </c:pt>
                <c:pt idx="159">
                  <c:v>1.2159601386207145E-7</c:v>
                </c:pt>
                <c:pt idx="160">
                  <c:v>1.828706294572182E-7</c:v>
                </c:pt>
                <c:pt idx="161">
                  <c:v>2.7381456351303041E-7</c:v>
                </c:pt>
                <c:pt idx="162">
                  <c:v>4.0818504515178436E-7</c:v>
                </c:pt>
                <c:pt idx="163">
                  <c:v>6.0582277665687735E-7</c:v>
                </c:pt>
                <c:pt idx="164">
                  <c:v>8.9520410943838127E-7</c:v>
                </c:pt>
                <c:pt idx="165">
                  <c:v>1.3170021965033152E-6</c:v>
                </c:pt>
                <c:pt idx="166">
                  <c:v>1.9290296079537659E-6</c:v>
                </c:pt>
                <c:pt idx="167">
                  <c:v>2.813061648473189E-6</c:v>
                </c:pt>
                <c:pt idx="168">
                  <c:v>4.0842053354067615E-6</c:v>
                </c:pt>
                <c:pt idx="169">
                  <c:v>5.90369413372177E-6</c:v>
                </c:pt>
                <c:pt idx="170">
                  <c:v>8.4962658200813139E-6</c:v>
                </c:pt>
                <c:pt idx="171">
                  <c:v>1.2173635564858636E-5</c:v>
                </c:pt>
                <c:pt idx="172">
                  <c:v>1.7366026655553757E-5</c:v>
                </c:pt>
                <c:pt idx="173">
                  <c:v>2.4664288533843732E-5</c:v>
                </c:pt>
                <c:pt idx="174">
                  <c:v>3.4875840551746567E-5</c:v>
                </c:pt>
                <c:pt idx="175">
                  <c:v>4.9098557932079053E-5</c:v>
                </c:pt>
                <c:pt idx="176">
                  <c:v>6.8817794815437223E-5</c:v>
                </c:pt>
                <c:pt idx="177">
                  <c:v>9.6033051613069674E-5</c:v>
                </c:pt>
                <c:pt idx="178">
                  <c:v>1.3342237561925441E-4</c:v>
                </c:pt>
                <c:pt idx="179">
                  <c:v>1.8455447098509334E-4</c:v>
                </c:pt>
                <c:pt idx="180">
                  <c:v>2.541607214607179E-4</c:v>
                </c:pt>
                <c:pt idx="181">
                  <c:v>3.4848192774443139E-4</c:v>
                </c:pt>
                <c:pt idx="182">
                  <c:v>4.7570755476934626E-4</c:v>
                </c:pt>
                <c:pt idx="183">
                  <c:v>6.4652868559995956E-4</c:v>
                </c:pt>
                <c:pt idx="184">
                  <c:v>8.7482968443659197E-4</c:v>
                </c:pt>
                <c:pt idx="185">
                  <c:v>1.1785477560904251E-3</c:v>
                </c:pt>
                <c:pt idx="186">
                  <c:v>1.5807340988894688E-3</c:v>
                </c:pt>
                <c:pt idx="187">
                  <c:v>2.1108550916245049E-3</c:v>
                </c:pt>
                <c:pt idx="188">
                  <c:v>2.8063767977764002E-3</c:v>
                </c:pt>
                <c:pt idx="189">
                  <c:v>3.7146808242759523E-3</c:v>
                </c:pt>
                <c:pt idx="190">
                  <c:v>4.8953639894786238E-3</c:v>
                </c:pt>
                <c:pt idx="191">
                  <c:v>6.4229780207566709E-3</c:v>
                </c:pt>
                <c:pt idx="192">
                  <c:v>8.3902682287470606E-3</c:v>
                </c:pt>
                <c:pt idx="193">
                  <c:v>1.0911971330862667E-2</c:v>
                </c:pt>
                <c:pt idx="194">
                  <c:v>1.4129231785955654E-2</c:v>
                </c:pt>
                <c:pt idx="195">
                  <c:v>1.821469255278815E-2</c:v>
                </c:pt>
                <c:pt idx="196">
                  <c:v>2.3378309440227465E-2</c:v>
                </c:pt>
                <c:pt idx="197">
                  <c:v>2.9873927484425123E-2</c:v>
                </c:pt>
                <c:pt idx="198">
                  <c:v>3.800664236716951E-2</c:v>
                </c:pt>
                <c:pt idx="199">
                  <c:v>4.8140949107575555E-2</c:v>
                </c:pt>
                <c:pt idx="200">
                  <c:v>6.0709653516599502E-2</c:v>
                </c:pt>
                <c:pt idx="201">
                  <c:v>7.6223488727204886E-2</c:v>
                </c:pt>
                <c:pt idx="202">
                  <c:v>9.528133921645722E-2</c:v>
                </c:pt>
                <c:pt idx="203">
                  <c:v>0.11858092808776063</c:v>
                </c:pt>
                <c:pt idx="204">
                  <c:v>0.14692977027446014</c:v>
                </c:pt>
                <c:pt idx="205">
                  <c:v>0.18125613544622507</c:v>
                </c:pt>
                <c:pt idx="206">
                  <c:v>0.22261970089083394</c:v>
                </c:pt>
                <c:pt idx="207">
                  <c:v>0.27222150816131141</c:v>
                </c:pt>
                <c:pt idx="208">
                  <c:v>0.33141277002522851</c:v>
                </c:pt>
                <c:pt idx="209">
                  <c:v>0.40170200899487074</c:v>
                </c:pt>
                <c:pt idx="210">
                  <c:v>0.48475994876599565</c:v>
                </c:pt>
                <c:pt idx="211">
                  <c:v>0.58242152905650701</c:v>
                </c:pt>
                <c:pt idx="212">
                  <c:v>0.6966843768261255</c:v>
                </c:pt>
                <c:pt idx="213">
                  <c:v>0.82970304715436283</c:v>
                </c:pt>
                <c:pt idx="214">
                  <c:v>0.98377834972614608</c:v>
                </c:pt>
                <c:pt idx="215">
                  <c:v>1.1613411063574102</c:v>
                </c:pt>
                <c:pt idx="216">
                  <c:v>1.3649297453267497</c:v>
                </c:pt>
                <c:pt idx="217">
                  <c:v>1.5971612328173652</c:v>
                </c:pt>
                <c:pt idx="218">
                  <c:v>1.8606949728750553</c:v>
                </c:pt>
                <c:pt idx="219">
                  <c:v>2.1581894760072871</c:v>
                </c:pt>
                <c:pt idx="220">
                  <c:v>2.4922518023420959</c:v>
                </c:pt>
                <c:pt idx="221">
                  <c:v>2.8653800257383262</c:v>
                </c:pt>
                <c:pt idx="222">
                  <c:v>3.2798992359488559</c:v>
                </c:pt>
                <c:pt idx="223">
                  <c:v>3.7378918902875631</c:v>
                </c:pt>
                <c:pt idx="224">
                  <c:v>4.241123635476737</c:v>
                </c:pt>
                <c:pt idx="225">
                  <c:v>4.7909660336422473</c:v>
                </c:pt>
                <c:pt idx="226">
                  <c:v>5.3883179311642246</c:v>
                </c:pt>
                <c:pt idx="227">
                  <c:v>6.0335274912483694</c:v>
                </c:pt>
                <c:pt idx="228">
                  <c:v>6.7263171557263162</c:v>
                </c:pt>
                <c:pt idx="229">
                  <c:v>7.4657139935360641</c:v>
                </c:pt>
                <c:pt idx="230">
                  <c:v>8.2499880178754061</c:v>
                </c:pt>
                <c:pt idx="231">
                  <c:v>9.0766010977611167</c:v>
                </c:pt>
                <c:pt idx="232">
                  <c:v>9.9421690414008967</c:v>
                </c:pt>
                <c:pt idx="233">
                  <c:v>10.842439280090355</c:v>
                </c:pt>
                <c:pt idx="234">
                  <c:v>11.772286327691814</c:v>
                </c:pt>
                <c:pt idx="235">
                  <c:v>12.725726831884804</c:v>
                </c:pt>
                <c:pt idx="236">
                  <c:v>13.695955573846394</c:v>
                </c:pt>
                <c:pt idx="237">
                  <c:v>14.675403222405338</c:v>
                </c:pt>
                <c:pt idx="238">
                  <c:v>15.655816021620243</c:v>
                </c:pt>
                <c:pt idx="239">
                  <c:v>16.628356906491003</c:v>
                </c:pt>
                <c:pt idx="240">
                  <c:v>17.583726823613276</c:v>
                </c:pt>
                <c:pt idx="241">
                  <c:v>18.512304308825748</c:v>
                </c:pt>
                <c:pt idx="242">
                  <c:v>19.40430067129688</c:v>
                </c:pt>
                <c:pt idx="243">
                  <c:v>20.249927483000906</c:v>
                </c:pt>
                <c:pt idx="244">
                  <c:v>21.039572503597956</c:v>
                </c:pt>
                <c:pt idx="245">
                  <c:v>21.763979710838111</c:v>
                </c:pt>
                <c:pt idx="246">
                  <c:v>22.414428779789297</c:v>
                </c:pt>
                <c:pt idx="247">
                  <c:v>22.982909179680671</c:v>
                </c:pt>
                <c:pt idx="248">
                  <c:v>23.462284048230625</c:v>
                </c:pt>
                <c:pt idx="249">
                  <c:v>23.846439166407674</c:v>
                </c:pt>
                <c:pt idx="250">
                  <c:v>24.130412690645951</c:v>
                </c:pt>
                <c:pt idx="251">
                  <c:v>24.310501795987356</c:v>
                </c:pt>
                <c:pt idx="252">
                  <c:v>24.384343026429434</c:v>
                </c:pt>
                <c:pt idx="253">
                  <c:v>24.350963915110206</c:v>
                </c:pt>
                <c:pt idx="254">
                  <c:v>24.210804298231256</c:v>
                </c:pt>
                <c:pt idx="255">
                  <c:v>23.965706669672027</c:v>
                </c:pt>
                <c:pt idx="256">
                  <c:v>23.618875871987935</c:v>
                </c:pt>
                <c:pt idx="257">
                  <c:v>23.174809356586845</c:v>
                </c:pt>
                <c:pt idx="258">
                  <c:v>22.639200134575663</c:v>
                </c:pt>
                <c:pt idx="259">
                  <c:v>22.018815345613326</c:v>
                </c:pt>
                <c:pt idx="260">
                  <c:v>21.321354064600296</c:v>
                </c:pt>
                <c:pt idx="261">
                  <c:v>20.5552885200348</c:v>
                </c:pt>
                <c:pt idx="262">
                  <c:v>19.729693294695277</c:v>
                </c:pt>
                <c:pt idx="263">
                  <c:v>18.854067307506465</c:v>
                </c:pt>
                <c:pt idx="264">
                  <c:v>17.938153431132058</c:v>
                </c:pt>
                <c:pt idx="265">
                  <c:v>16.991760486669154</c:v>
                </c:pt>
                <c:pt idx="266">
                  <c:v>16.024592085570401</c:v>
                </c:pt>
                <c:pt idx="267">
                  <c:v>15.046086376697435</c:v>
                </c:pt>
                <c:pt idx="268">
                  <c:v>14.065270225586987</c:v>
                </c:pt>
                <c:pt idx="269">
                  <c:v>13.090630729934809</c:v>
                </c:pt>
                <c:pt idx="270">
                  <c:v>12.130006288856288</c:v>
                </c:pt>
                <c:pt idx="271">
                  <c:v>11.190498723601385</c:v>
                </c:pt>
                <c:pt idx="272">
                  <c:v>10.278407223615284</c:v>
                </c:pt>
                <c:pt idx="273">
                  <c:v>9.3991841919209094</c:v>
                </c:pt>
                <c:pt idx="274">
                  <c:v>8.5574124126077802</c:v>
                </c:pt>
                <c:pt idx="275">
                  <c:v>7.7568023817279776</c:v>
                </c:pt>
                <c:pt idx="276">
                  <c:v>7.0002081475634688</c:v>
                </c:pt>
                <c:pt idx="277">
                  <c:v>6.2896596085346816</c:v>
                </c:pt>
                <c:pt idx="278">
                  <c:v>5.6264089234015087</c:v>
                </c:pt>
                <c:pt idx="279">
                  <c:v>5.0109885003840882</c:v>
                </c:pt>
                <c:pt idx="280">
                  <c:v>4.4432779463834384</c:v>
                </c:pt>
                <c:pt idx="281">
                  <c:v>3.9225773676274431</c:v>
                </c:pt>
                <c:pt idx="282">
                  <c:v>3.4476845085662706</c:v>
                </c:pt>
                <c:pt idx="283">
                  <c:v>3.01697338400042</c:v>
                </c:pt>
                <c:pt idx="284">
                  <c:v>2.6284722859369678</c:v>
                </c:pt>
                <c:pt idx="285">
                  <c:v>2.2799393164405246</c:v>
                </c:pt>
                <c:pt idx="286">
                  <c:v>1.9689338956659965</c:v>
                </c:pt>
                <c:pt idx="287">
                  <c:v>1.692883005890141</c:v>
                </c:pt>
                <c:pt idx="288">
                  <c:v>1.4491412444950682</c:v>
                </c:pt>
                <c:pt idx="289">
                  <c:v>1.2350440599695589</c:v>
                </c:pt>
                <c:pt idx="290">
                  <c:v>1.0479538255267373</c:v>
                </c:pt>
                <c:pt idx="291">
                  <c:v>0.88529865746786185</c:v>
                </c:pt>
                <c:pt idx="292">
                  <c:v>0.74460410470355254</c:v>
                </c:pt>
                <c:pt idx="293">
                  <c:v>0.62351801872593005</c:v>
                </c:pt>
                <c:pt idx="294">
                  <c:v>0.51982905859222639</c:v>
                </c:pt>
                <c:pt idx="295">
                  <c:v>0.43147939361610671</c:v>
                </c:pt>
                <c:pt idx="296">
                  <c:v>0.35657223936944221</c:v>
                </c:pt>
                <c:pt idx="297">
                  <c:v>0.29337490328915466</c:v>
                </c:pt>
                <c:pt idx="298">
                  <c:v>0.24031802847710459</c:v>
                </c:pt>
                <c:pt idx="299">
                  <c:v>0.19599171249415986</c:v>
                </c:pt>
                <c:pt idx="300">
                  <c:v>0.15913914662961265</c:v>
                </c:pt>
                <c:pt idx="301">
                  <c:v>0.12864837481151092</c:v>
                </c:pt>
                <c:pt idx="302">
                  <c:v>0.1035427143436092</c:v>
                </c:pt>
                <c:pt idx="303">
                  <c:v>8.2970316983688869E-2</c:v>
                </c:pt>
                <c:pt idx="304">
                  <c:v>6.6193282023239264E-2</c:v>
                </c:pt>
                <c:pt idx="305">
                  <c:v>5.2576665965524141E-2</c:v>
                </c:pt>
                <c:pt idx="306">
                  <c:v>4.1577668543431361E-2</c:v>
                </c:pt>
                <c:pt idx="307">
                  <c:v>3.2735214029192806E-2</c:v>
                </c:pt>
                <c:pt idx="308">
                  <c:v>2.5660091396486409E-2</c:v>
                </c:pt>
                <c:pt idx="309">
                  <c:v>2.0025767753501959E-2</c:v>
                </c:pt>
                <c:pt idx="310">
                  <c:v>1.5559947006513291E-2</c:v>
                </c:pt>
                <c:pt idx="311">
                  <c:v>1.203691001992439E-2</c:v>
                </c:pt>
                <c:pt idx="312">
                  <c:v>9.270643412689657E-3</c:v>
                </c:pt>
                <c:pt idx="313">
                  <c:v>7.1087411623848261E-3</c:v>
                </c:pt>
                <c:pt idx="314">
                  <c:v>5.4270458183236191E-3</c:v>
                </c:pt>
                <c:pt idx="315">
                  <c:v>4.1249837032040181E-3</c:v>
                </c:pt>
                <c:pt idx="316">
                  <c:v>3.1215403141708919E-3</c:v>
                </c:pt>
                <c:pt idx="317">
                  <c:v>2.3518175197661324E-3</c:v>
                </c:pt>
                <c:pt idx="318">
                  <c:v>1.7641124159419712E-3</c:v>
                </c:pt>
                <c:pt idx="319">
                  <c:v>1.3174582274277872E-3</c:v>
                </c:pt>
                <c:pt idx="320">
                  <c:v>9.7956985870160181E-4</c:v>
                </c:pt>
                <c:pt idx="321">
                  <c:v>7.2514012157933675E-4</c:v>
                </c:pt>
                <c:pt idx="322">
                  <c:v>5.344368785431382E-4</c:v>
                </c:pt>
                <c:pt idx="323">
                  <c:v>3.9215600043570454E-4</c:v>
                </c:pt>
                <c:pt idx="324">
                  <c:v>2.8648987144619918E-4</c:v>
                </c:pt>
                <c:pt idx="325">
                  <c:v>2.0837597388319442E-4</c:v>
                </c:pt>
                <c:pt idx="326">
                  <c:v>1.5089469611000183E-4</c:v>
                </c:pt>
                <c:pt idx="327">
                  <c:v>1.0878982271854216E-4</c:v>
                </c:pt>
                <c:pt idx="328">
                  <c:v>7.8089119409113135E-5</c:v>
                </c:pt>
                <c:pt idx="329">
                  <c:v>5.580598061904377E-5</c:v>
                </c:pt>
                <c:pt idx="330">
                  <c:v>3.9706254741996509E-5</c:v>
                </c:pt>
                <c:pt idx="331">
                  <c:v>2.812710712686648E-5</c:v>
                </c:pt>
                <c:pt idx="332">
                  <c:v>1.9837145195975123E-5</c:v>
                </c:pt>
                <c:pt idx="333">
                  <c:v>1.3929041716225863E-5</c:v>
                </c:pt>
                <c:pt idx="334">
                  <c:v>9.737585144432728E-6</c:v>
                </c:pt>
                <c:pt idx="335">
                  <c:v>6.7774958339623357E-6</c:v>
                </c:pt>
                <c:pt idx="336">
                  <c:v>4.6965095803360725E-6</c:v>
                </c:pt>
                <c:pt idx="337">
                  <c:v>3.2401799326655476E-6</c:v>
                </c:pt>
                <c:pt idx="338">
                  <c:v>2.2256199494937077E-6</c:v>
                </c:pt>
                <c:pt idx="339">
                  <c:v>1.5220217026198508E-6</c:v>
                </c:pt>
                <c:pt idx="340">
                  <c:v>1.0362836517603165E-6</c:v>
                </c:pt>
                <c:pt idx="341">
                  <c:v>7.0246454727675984E-7</c:v>
                </c:pt>
                <c:pt idx="342">
                  <c:v>4.7408709826611926E-7</c:v>
                </c:pt>
                <c:pt idx="343">
                  <c:v>3.1855162490769074E-7</c:v>
                </c:pt>
                <c:pt idx="344">
                  <c:v>2.1310295646883631E-7</c:v>
                </c:pt>
                <c:pt idx="345">
                  <c:v>1.4193421077239066E-7</c:v>
                </c:pt>
                <c:pt idx="346">
                  <c:v>9.4117993874115394E-8</c:v>
                </c:pt>
                <c:pt idx="347">
                  <c:v>6.2136415770547002E-8</c:v>
                </c:pt>
                <c:pt idx="348">
                  <c:v>4.0842065432139732E-8</c:v>
                </c:pt>
                <c:pt idx="349">
                  <c:v>2.6727427336237612E-8</c:v>
                </c:pt>
                <c:pt idx="350">
                  <c:v>1.7413841225248023E-8</c:v>
                </c:pt>
                <c:pt idx="351">
                  <c:v>1.1295877275598311E-8</c:v>
                </c:pt>
                <c:pt idx="352">
                  <c:v>7.2951346518504023E-9</c:v>
                </c:pt>
                <c:pt idx="353">
                  <c:v>4.6906672052822425E-9</c:v>
                </c:pt>
                <c:pt idx="354">
                  <c:v>3.0027826157235299E-9</c:v>
                </c:pt>
                <c:pt idx="355">
                  <c:v>1.9138201654221811E-9</c:v>
                </c:pt>
                <c:pt idx="356">
                  <c:v>1.2144127602193843E-9</c:v>
                </c:pt>
                <c:pt idx="357">
                  <c:v>7.672192296334698E-10</c:v>
                </c:pt>
                <c:pt idx="358">
                  <c:v>4.8257031076124321E-10</c:v>
                </c:pt>
                <c:pt idx="359">
                  <c:v>3.0219667466061103E-10</c:v>
                </c:pt>
                <c:pt idx="360">
                  <c:v>1.884112041020151E-10</c:v>
                </c:pt>
                <c:pt idx="361">
                  <c:v>1.1695309819668355E-10</c:v>
                </c:pt>
                <c:pt idx="362">
                  <c:v>7.2277762450827323E-11</c:v>
                </c:pt>
                <c:pt idx="363">
                  <c:v>4.4471894388776669E-11</c:v>
                </c:pt>
                <c:pt idx="364">
                  <c:v>2.7242974387843985E-11</c:v>
                </c:pt>
                <c:pt idx="365">
                  <c:v>1.6615422024094566E-11</c:v>
                </c:pt>
                <c:pt idx="366">
                  <c:v>1.008918750316373E-11</c:v>
                </c:pt>
                <c:pt idx="367">
                  <c:v>6.0994260752003338E-12</c:v>
                </c:pt>
                <c:pt idx="368">
                  <c:v>3.6712141019859128E-12</c:v>
                </c:pt>
                <c:pt idx="369">
                  <c:v>2.1999783953442567E-12</c:v>
                </c:pt>
                <c:pt idx="370">
                  <c:v>1.3125476567902202E-12</c:v>
                </c:pt>
                <c:pt idx="371">
                  <c:v>7.796500448415309E-13</c:v>
                </c:pt>
                <c:pt idx="372">
                  <c:v>4.6107576715695422E-13</c:v>
                </c:pt>
                <c:pt idx="373">
                  <c:v>2.7147687976360944E-13</c:v>
                </c:pt>
                <c:pt idx="374">
                  <c:v>1.5914073608464872E-13</c:v>
                </c:pt>
                <c:pt idx="375">
                  <c:v>9.287906572397287E-14</c:v>
                </c:pt>
                <c:pt idx="376">
                  <c:v>5.396873964597296E-14</c:v>
                </c:pt>
                <c:pt idx="377">
                  <c:v>3.1221565521913304E-14</c:v>
                </c:pt>
                <c:pt idx="378">
                  <c:v>1.7982705741632148E-14</c:v>
                </c:pt>
                <c:pt idx="379">
                  <c:v>1.0312010864427281E-14</c:v>
                </c:pt>
                <c:pt idx="380">
                  <c:v>5.8873471932552592E-15</c:v>
                </c:pt>
                <c:pt idx="381">
                  <c:v>3.3464465783536441E-15</c:v>
                </c:pt>
                <c:pt idx="382">
                  <c:v>1.8938086980750245E-15</c:v>
                </c:pt>
                <c:pt idx="383">
                  <c:v>1.0670291387874627E-15</c:v>
                </c:pt>
                <c:pt idx="384">
                  <c:v>5.9855548389242226E-16</c:v>
                </c:pt>
                <c:pt idx="385">
                  <c:v>3.3428778752965408E-16</c:v>
                </c:pt>
                <c:pt idx="386">
                  <c:v>1.8587653575059593E-16</c:v>
                </c:pt>
                <c:pt idx="387">
                  <c:v>1.0290028811812308E-16</c:v>
                </c:pt>
                <c:pt idx="388">
                  <c:v>5.6714822066280831E-17</c:v>
                </c:pt>
                <c:pt idx="389">
                  <c:v>3.1121786503727379E-17</c:v>
                </c:pt>
                <c:pt idx="390">
                  <c:v>1.7002799221269619E-17</c:v>
                </c:pt>
                <c:pt idx="391">
                  <c:v>9.2483508266600219E-18</c:v>
                </c:pt>
                <c:pt idx="392">
                  <c:v>5.0083667939766157E-18</c:v>
                </c:pt>
                <c:pt idx="393">
                  <c:v>2.7003242783518315E-18</c:v>
                </c:pt>
                <c:pt idx="394">
                  <c:v>1.4495182141566049E-18</c:v>
                </c:pt>
                <c:pt idx="395">
                  <c:v>7.7467473958026998E-19</c:v>
                </c:pt>
                <c:pt idx="396">
                  <c:v>4.1219533733997765E-19</c:v>
                </c:pt>
                <c:pt idx="397">
                  <c:v>2.183608202160892E-19</c:v>
                </c:pt>
                <c:pt idx="398">
                  <c:v>1.1516866195798372E-19</c:v>
                </c:pt>
                <c:pt idx="399">
                  <c:v>6.0475836960605865E-20</c:v>
                </c:pt>
                <c:pt idx="400">
                  <c:v>3.1616763890184173E-20</c:v>
                </c:pt>
                <c:pt idx="401">
                  <c:v>1.645663006445223E-20</c:v>
                </c:pt>
                <c:pt idx="402">
                  <c:v>8.5281014730964629E-21</c:v>
                </c:pt>
                <c:pt idx="403">
                  <c:v>4.3999908569446465E-21</c:v>
                </c:pt>
                <c:pt idx="404">
                  <c:v>2.2601598249855813E-21</c:v>
                </c:pt>
                <c:pt idx="405">
                  <c:v>1.1558846328702329E-21</c:v>
                </c:pt>
                <c:pt idx="406">
                  <c:v>5.8854244766383781E-22</c:v>
                </c:pt>
                <c:pt idx="407">
                  <c:v>2.9835206928420402E-22</c:v>
                </c:pt>
                <c:pt idx="408">
                  <c:v>1.5058034217531029E-22</c:v>
                </c:pt>
                <c:pt idx="409">
                  <c:v>7.5665075046204757E-23</c:v>
                </c:pt>
                <c:pt idx="410">
                  <c:v>3.7853898799906577E-23</c:v>
                </c:pt>
                <c:pt idx="411">
                  <c:v>1.8854443931894759E-23</c:v>
                </c:pt>
                <c:pt idx="412">
                  <c:v>9.349853416599858E-24</c:v>
                </c:pt>
                <c:pt idx="413">
                  <c:v>4.6161917249699195E-24</c:v>
                </c:pt>
                <c:pt idx="414">
                  <c:v>2.2690853724732822E-24</c:v>
                </c:pt>
                <c:pt idx="415">
                  <c:v>1.1104673560690257E-24</c:v>
                </c:pt>
                <c:pt idx="416">
                  <c:v>5.4106409928222305E-25</c:v>
                </c:pt>
                <c:pt idx="417">
                  <c:v>2.6246995870240886E-25</c:v>
                </c:pt>
                <c:pt idx="418">
                  <c:v>1.2676473398344016E-25</c:v>
                </c:pt>
                <c:pt idx="419">
                  <c:v>6.0954427691446521E-26</c:v>
                </c:pt>
                <c:pt idx="420">
                  <c:v>2.9180990464361968E-26</c:v>
                </c:pt>
                <c:pt idx="421">
                  <c:v>1.3908578995647528E-26</c:v>
                </c:pt>
                <c:pt idx="422">
                  <c:v>6.6001446908408763E-27</c:v>
                </c:pt>
                <c:pt idx="423">
                  <c:v>3.1182584899134062E-27</c:v>
                </c:pt>
                <c:pt idx="424">
                  <c:v>1.4667589016415158E-27</c:v>
                </c:pt>
                <c:pt idx="425">
                  <c:v>6.8689967968095705E-28</c:v>
                </c:pt>
                <c:pt idx="426">
                  <c:v>3.2026970313215784E-28</c:v>
                </c:pt>
                <c:pt idx="427">
                  <c:v>1.4867103426445038E-28</c:v>
                </c:pt>
                <c:pt idx="428">
                  <c:v>6.8710772351062478E-29</c:v>
                </c:pt>
                <c:pt idx="429">
                  <c:v>3.1616315736340603E-29</c:v>
                </c:pt>
                <c:pt idx="430">
                  <c:v>1.4483904473588382E-29</c:v>
                </c:pt>
                <c:pt idx="431">
                  <c:v>6.6061435375816419E-30</c:v>
                </c:pt>
                <c:pt idx="432">
                  <c:v>2.9998415892244954E-30</c:v>
                </c:pt>
                <c:pt idx="433">
                  <c:v>1.3562401591150601E-30</c:v>
                </c:pt>
                <c:pt idx="434">
                  <c:v>6.1046791080697191E-31</c:v>
                </c:pt>
                <c:pt idx="435">
                  <c:v>2.7357539982583038E-31</c:v>
                </c:pt>
                <c:pt idx="436">
                  <c:v>1.2206164177961389E-31</c:v>
                </c:pt>
                <c:pt idx="437">
                  <c:v>5.4221226060593396E-32</c:v>
                </c:pt>
                <c:pt idx="438">
                  <c:v>2.3979903021995364E-32</c:v>
                </c:pt>
                <c:pt idx="439">
                  <c:v>1.0558773487219395E-32</c:v>
                </c:pt>
                <c:pt idx="440">
                  <c:v>4.6287900866446144E-33</c:v>
                </c:pt>
                <c:pt idx="441">
                  <c:v>2.0202702158932284E-33</c:v>
                </c:pt>
                <c:pt idx="442">
                  <c:v>8.7788857768645839E-34</c:v>
                </c:pt>
                <c:pt idx="443">
                  <c:v>3.7980204400729976E-34</c:v>
                </c:pt>
                <c:pt idx="444">
                  <c:v>1.6359241327860407E-34</c:v>
                </c:pt>
                <c:pt idx="445">
                  <c:v>7.0154734045325923E-35</c:v>
                </c:pt>
                <c:pt idx="446">
                  <c:v>2.9952892524107451E-35</c:v>
                </c:pt>
                <c:pt idx="447">
                  <c:v>1.2732348459572139E-35</c:v>
                </c:pt>
                <c:pt idx="448">
                  <c:v>5.3884793856169847E-36</c:v>
                </c:pt>
                <c:pt idx="449">
                  <c:v>2.2704497668870893E-36</c:v>
                </c:pt>
                <c:pt idx="450">
                  <c:v>9.524573372809468E-37</c:v>
                </c:pt>
                <c:pt idx="451">
                  <c:v>3.978021517391714E-37</c:v>
                </c:pt>
                <c:pt idx="452">
                  <c:v>1.6541568442435483E-37</c:v>
                </c:pt>
                <c:pt idx="453">
                  <c:v>6.848164856483866E-38</c:v>
                </c:pt>
                <c:pt idx="454">
                  <c:v>2.8226672807705047E-38</c:v>
                </c:pt>
                <c:pt idx="455">
                  <c:v>1.1583322118668252E-38</c:v>
                </c:pt>
                <c:pt idx="456">
                  <c:v>4.73254269273719E-39</c:v>
                </c:pt>
                <c:pt idx="457">
                  <c:v>1.925058400833295E-39</c:v>
                </c:pt>
                <c:pt idx="458">
                  <c:v>7.7961689171305006E-40</c:v>
                </c:pt>
                <c:pt idx="459">
                  <c:v>3.1434498300800283E-40</c:v>
                </c:pt>
                <c:pt idx="460">
                  <c:v>1.2618850307552581E-40</c:v>
                </c:pt>
                <c:pt idx="461">
                  <c:v>5.0433720329178782E-41</c:v>
                </c:pt>
                <c:pt idx="462">
                  <c:v>2.006828154261234E-41</c:v>
                </c:pt>
                <c:pt idx="463">
                  <c:v>7.9503697455544204E-42</c:v>
                </c:pt>
                <c:pt idx="464">
                  <c:v>3.135829420472704E-42</c:v>
                </c:pt>
                <c:pt idx="465">
                  <c:v>1.2314179960095761E-42</c:v>
                </c:pt>
                <c:pt idx="466">
                  <c:v>4.8144482619436031E-43</c:v>
                </c:pt>
                <c:pt idx="467">
                  <c:v>1.8740255770484597E-43</c:v>
                </c:pt>
                <c:pt idx="468">
                  <c:v>7.2626056972042144E-44</c:v>
                </c:pt>
                <c:pt idx="469">
                  <c:v>2.8021887178785651E-44</c:v>
                </c:pt>
                <c:pt idx="470">
                  <c:v>1.0764410631287392E-44</c:v>
                </c:pt>
                <c:pt idx="471">
                  <c:v>4.1169073641280149E-45</c:v>
                </c:pt>
                <c:pt idx="472">
                  <c:v>1.5676167505779927E-45</c:v>
                </c:pt>
                <c:pt idx="473">
                  <c:v>5.9428758550774145E-46</c:v>
                </c:pt>
                <c:pt idx="474">
                  <c:v>2.2430625414244968E-46</c:v>
                </c:pt>
                <c:pt idx="475">
                  <c:v>8.4289614906224245E-47</c:v>
                </c:pt>
                <c:pt idx="476">
                  <c:v>3.1535136752374402E-47</c:v>
                </c:pt>
                <c:pt idx="477">
                  <c:v>1.1746360618374425E-47</c:v>
                </c:pt>
                <c:pt idx="478">
                  <c:v>4.356120681908699E-48</c:v>
                </c:pt>
                <c:pt idx="479">
                  <c:v>1.6083643500433546E-48</c:v>
                </c:pt>
                <c:pt idx="480">
                  <c:v>5.9123064378092491E-49</c:v>
                </c:pt>
                <c:pt idx="481">
                  <c:v>2.1638013888148056E-49</c:v>
                </c:pt>
                <c:pt idx="482">
                  <c:v>7.8843485790415299E-50</c:v>
                </c:pt>
                <c:pt idx="483">
                  <c:v>2.8602381870048037E-50</c:v>
                </c:pt>
                <c:pt idx="484">
                  <c:v>1.0330623797978751E-50</c:v>
                </c:pt>
                <c:pt idx="485">
                  <c:v>3.7148292329289979E-51</c:v>
                </c:pt>
                <c:pt idx="486">
                  <c:v>1.329961669819593E-51</c:v>
                </c:pt>
                <c:pt idx="487">
                  <c:v>4.7405349932902316E-52</c:v>
                </c:pt>
                <c:pt idx="488">
                  <c:v>1.682300411208586E-52</c:v>
                </c:pt>
                <c:pt idx="489">
                  <c:v>5.9438481735776914E-53</c:v>
                </c:pt>
                <c:pt idx="490">
                  <c:v>2.0908353109998406E-53</c:v>
                </c:pt>
                <c:pt idx="491">
                  <c:v>7.3225088747258185E-54</c:v>
                </c:pt>
                <c:pt idx="492">
                  <c:v>2.5532183054938136E-54</c:v>
                </c:pt>
                <c:pt idx="493">
                  <c:v>8.8634735769603186E-55</c:v>
                </c:pt>
                <c:pt idx="494">
                  <c:v>3.0634297198378715E-55</c:v>
                </c:pt>
                <c:pt idx="495">
                  <c:v>1.0541437797866629E-55</c:v>
                </c:pt>
                <c:pt idx="496">
                  <c:v>3.611434492719814E-56</c:v>
                </c:pt>
                <c:pt idx="497">
                  <c:v>1.2318209754681512E-56</c:v>
                </c:pt>
                <c:pt idx="498">
                  <c:v>4.1831497358457776E-57</c:v>
                </c:pt>
                <c:pt idx="499">
                  <c:v>1.4143183885554544E-57</c:v>
                </c:pt>
                <c:pt idx="500">
                  <c:v>4.7607889324919276E-58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1.2670333187259173E-23</c:v>
                </c:pt>
                <c:pt idx="1">
                  <c:v>2.5512235309780514E-23</c:v>
                </c:pt>
                <c:pt idx="2">
                  <c:v>5.1144266030942862E-23</c:v>
                </c:pt>
                <c:pt idx="3">
                  <c:v>1.0207828174480169E-22</c:v>
                </c:pt>
                <c:pt idx="4">
                  <c:v>2.0284192052136478E-22</c:v>
                </c:pt>
                <c:pt idx="5">
                  <c:v>4.0130081217366053E-22</c:v>
                </c:pt>
                <c:pt idx="6">
                  <c:v>7.904425774998465E-22</c:v>
                </c:pt>
                <c:pt idx="7">
                  <c:v>1.5500959256125053E-21</c:v>
                </c:pt>
                <c:pt idx="8">
                  <c:v>3.0264589380439575E-21</c:v>
                </c:pt>
                <c:pt idx="9">
                  <c:v>5.8830015015960146E-21</c:v>
                </c:pt>
                <c:pt idx="10">
                  <c:v>1.1385473443850619E-20</c:v>
                </c:pt>
                <c:pt idx="11">
                  <c:v>2.1937705001929039E-20</c:v>
                </c:pt>
                <c:pt idx="12">
                  <c:v>4.2084217052489303E-20</c:v>
                </c:pt>
                <c:pt idx="13">
                  <c:v>8.0377644266523911E-20</c:v>
                </c:pt>
                <c:pt idx="14">
                  <c:v>1.528407842577289E-19</c:v>
                </c:pt>
                <c:pt idx="15">
                  <c:v>2.8935514136437904E-19</c:v>
                </c:pt>
                <c:pt idx="16">
                  <c:v>5.453949490296078E-19</c:v>
                </c:pt>
                <c:pt idx="17">
                  <c:v>1.0234791076058375E-18</c:v>
                </c:pt>
                <c:pt idx="18">
                  <c:v>1.9122066056714805E-18</c:v>
                </c:pt>
                <c:pt idx="19">
                  <c:v>3.5569569470103393E-18</c:v>
                </c:pt>
                <c:pt idx="20">
                  <c:v>6.587344328453039E-18</c:v>
                </c:pt>
                <c:pt idx="21">
                  <c:v>1.2145910701819565E-17</c:v>
                </c:pt>
                <c:pt idx="22">
                  <c:v>2.2296554919285839E-17</c:v>
                </c:pt>
                <c:pt idx="23">
                  <c:v>4.0750543699095148E-17</c:v>
                </c:pt>
                <c:pt idx="24">
                  <c:v>7.4151000045620047E-17</c:v>
                </c:pt>
                <c:pt idx="25">
                  <c:v>1.3433481442895609E-16</c:v>
                </c:pt>
                <c:pt idx="26">
                  <c:v>2.4229704019350744E-16</c:v>
                </c:pt>
                <c:pt idx="27">
                  <c:v>4.3510652924139188E-16</c:v>
                </c:pt>
                <c:pt idx="28">
                  <c:v>7.7791304426446382E-16</c:v>
                </c:pt>
                <c:pt idx="29">
                  <c:v>1.384696101781715E-15</c:v>
                </c:pt>
                <c:pt idx="30">
                  <c:v>2.4539507783891979E-15</c:v>
                </c:pt>
                <c:pt idx="31">
                  <c:v>4.3297735918980233E-15</c:v>
                </c:pt>
                <c:pt idx="32">
                  <c:v>7.6059328927804243E-15</c:v>
                </c:pt>
                <c:pt idx="33">
                  <c:v>1.3302331103227892E-14</c:v>
                </c:pt>
                <c:pt idx="34">
                  <c:v>2.3162795869483068E-14</c:v>
                </c:pt>
                <c:pt idx="35">
                  <c:v>4.0155234668677557E-14</c:v>
                </c:pt>
                <c:pt idx="36">
                  <c:v>6.930767319414674E-14</c:v>
                </c:pt>
                <c:pt idx="37">
                  <c:v>1.1909908684554716E-13</c:v>
                </c:pt>
                <c:pt idx="38">
                  <c:v>2.0376214632891904E-13</c:v>
                </c:pt>
                <c:pt idx="39">
                  <c:v>3.47077566465013E-13</c:v>
                </c:pt>
                <c:pt idx="40">
                  <c:v>5.8859632072506288E-13</c:v>
                </c:pt>
                <c:pt idx="41">
                  <c:v>9.9379430693782048E-13</c:v>
                </c:pt>
                <c:pt idx="42">
                  <c:v>1.6705651920877067E-12</c:v>
                </c:pt>
                <c:pt idx="43">
                  <c:v>2.7958786267007847E-12</c:v>
                </c:pt>
                <c:pt idx="44">
                  <c:v>4.658661571245514E-12</c:v>
                </c:pt>
                <c:pt idx="45">
                  <c:v>7.72844236716607E-12</c:v>
                </c:pt>
                <c:pt idx="46">
                  <c:v>1.2764703908135936E-11</c:v>
                </c:pt>
                <c:pt idx="47">
                  <c:v>2.0990243672277871E-11</c:v>
                </c:pt>
                <c:pt idx="48">
                  <c:v>3.4364669981811519E-11</c:v>
                </c:pt>
                <c:pt idx="49">
                  <c:v>5.6013774309754618E-11</c:v>
                </c:pt>
                <c:pt idx="50">
                  <c:v>9.0900329871674664E-11</c:v>
                </c:pt>
                <c:pt idx="51">
                  <c:v>1.4686693911485496E-10</c:v>
                </c:pt>
                <c:pt idx="52">
                  <c:v>2.3624933282490885E-10</c:v>
                </c:pt>
                <c:pt idx="53">
                  <c:v>3.7835989846779329E-10</c:v>
                </c:pt>
                <c:pt idx="54">
                  <c:v>6.0329200839306895E-10</c:v>
                </c:pt>
                <c:pt idx="55">
                  <c:v>9.5771878797674669E-10</c:v>
                </c:pt>
                <c:pt idx="56">
                  <c:v>1.5136881284908052E-9</c:v>
                </c:pt>
                <c:pt idx="57">
                  <c:v>2.3818958370375977E-9</c:v>
                </c:pt>
                <c:pt idx="58">
                  <c:v>3.7316172232891911E-9</c:v>
                </c:pt>
                <c:pt idx="59">
                  <c:v>5.8204876965688235E-9</c:v>
                </c:pt>
                <c:pt idx="60">
                  <c:v>9.0387760357689975E-9</c:v>
                </c:pt>
                <c:pt idx="61">
                  <c:v>1.3974872006434522E-8</c:v>
                </c:pt>
                <c:pt idx="62">
                  <c:v>2.1511664507004378E-8</c:v>
                </c:pt>
                <c:pt idx="63">
                  <c:v>3.2967662620916376E-8</c:v>
                </c:pt>
                <c:pt idx="64">
                  <c:v>5.0302580228130751E-8</c:v>
                </c:pt>
                <c:pt idx="65">
                  <c:v>7.6415301713234425E-8</c:v>
                </c:pt>
                <c:pt idx="66">
                  <c:v>1.1557352696937898E-7</c:v>
                </c:pt>
                <c:pt idx="67">
                  <c:v>1.7403009886856089E-7</c:v>
                </c:pt>
                <c:pt idx="68">
                  <c:v>2.6090255537561064E-7</c:v>
                </c:pt>
                <c:pt idx="69">
                  <c:v>3.8942180460681947E-7</c:v>
                </c:pt>
                <c:pt idx="70">
                  <c:v>5.7869557863649975E-7</c:v>
                </c:pt>
                <c:pt idx="71">
                  <c:v>8.5618582097068533E-7</c:v>
                </c:pt>
                <c:pt idx="72">
                  <c:v>1.2611706842642288E-6</c:v>
                </c:pt>
                <c:pt idx="73">
                  <c:v>1.8495567975330286E-6</c:v>
                </c:pt>
                <c:pt idx="74">
                  <c:v>2.7005327517371839E-6</c:v>
                </c:pt>
                <c:pt idx="75">
                  <c:v>3.9257188843800974E-6</c:v>
                </c:pt>
                <c:pt idx="76">
                  <c:v>5.6816819518087467E-6</c:v>
                </c:pt>
                <c:pt idx="77">
                  <c:v>8.1869590246533217E-6</c:v>
                </c:pt>
                <c:pt idx="78">
                  <c:v>1.1745088453728742E-5</c:v>
                </c:pt>
                <c:pt idx="79">
                  <c:v>1.6775595542828104E-5</c:v>
                </c:pt>
                <c:pt idx="80">
                  <c:v>2.3855448408067887E-5</c:v>
                </c:pt>
                <c:pt idx="81">
                  <c:v>3.3774210640597716E-5</c:v>
                </c:pt>
                <c:pt idx="82">
                  <c:v>4.7607000590423015E-5</c:v>
                </c:pt>
                <c:pt idx="83">
                  <c:v>6.6810454527636007E-5</c:v>
                </c:pt>
                <c:pt idx="84">
                  <c:v>9.3348217796443642E-5</c:v>
                </c:pt>
                <c:pt idx="85">
                  <c:v>1.2985409179716567E-4</c:v>
                </c:pt>
                <c:pt idx="86">
                  <c:v>1.7984288370051919E-4</c:v>
                </c:pt>
                <c:pt idx="87">
                  <c:v>2.4798127798054644E-4</c:v>
                </c:pt>
                <c:pt idx="88">
                  <c:v>3.4043370873559388E-4</c:v>
                </c:pt>
                <c:pt idx="89">
                  <c:v>4.6530128752895989E-4</c:v>
                </c:pt>
                <c:pt idx="90">
                  <c:v>6.3317535077709057E-4</c:v>
                </c:pt>
                <c:pt idx="91">
                  <c:v>8.5783113561634994E-4</c:v>
                </c:pt>
                <c:pt idx="92">
                  <c:v>1.1570914541499371E-3</c:v>
                </c:pt>
                <c:pt idx="93">
                  <c:v>1.5538949648969502E-3</c:v>
                </c:pt>
                <c:pt idx="94">
                  <c:v>2.0776086526551199E-3</c:v>
                </c:pt>
                <c:pt idx="95">
                  <c:v>2.7656292946167823E-3</c:v>
                </c:pt>
                <c:pt idx="96">
                  <c:v>3.6653238288184803E-3</c:v>
                </c:pt>
                <c:pt idx="97">
                  <c:v>4.8363634064151244E-3</c:v>
                </c:pt>
                <c:pt idx="98">
                  <c:v>6.3535101880298518E-3</c:v>
                </c:pt>
                <c:pt idx="99">
                  <c:v>8.3099192474454433E-3</c:v>
                </c:pt>
                <c:pt idx="100">
                  <c:v>1.0821019805521193E-2</c:v>
                </c:pt>
                <c:pt idx="101">
                  <c:v>1.4029039887658272E-2</c:v>
                </c:pt>
                <c:pt idx="102">
                  <c:v>1.8108235760811012E-2</c:v>
                </c:pt>
                <c:pt idx="103">
                  <c:v>2.3270881481008629E-2</c:v>
                </c:pt>
                <c:pt idx="104">
                  <c:v>2.9774063847097028E-2</c:v>
                </c:pt>
                <c:pt idx="105">
                  <c:v>3.7927313272985576E-2</c:v>
                </c:pt>
                <c:pt idx="106">
                  <c:v>4.8101080842031886E-2</c:v>
                </c:pt>
                <c:pt idx="107">
                  <c:v>6.0736045443019644E-2</c:v>
                </c:pt>
                <c:pt idx="108">
                  <c:v>7.6353201879198571E-2</c:v>
                </c:pt>
                <c:pt idx="109">
                  <c:v>9.5564640847599219E-2</c:v>
                </c:pt>
                <c:pt idx="110">
                  <c:v>0.11908488461927974</c:v>
                </c:pt>
                <c:pt idx="111">
                  <c:v>0.14774258835752563</c:v>
                </c:pt>
                <c:pt idx="112">
                  <c:v>0.18249235694208438</c:v>
                </c:pt>
                <c:pt idx="113">
                  <c:v>0.22442636205274799</c:v>
                </c:pt>
                <c:pt idx="114">
                  <c:v>0.2747853757734906</c:v>
                </c:pt>
                <c:pt idx="115">
                  <c:v>0.3349687673615096</c:v>
                </c:pt>
                <c:pt idx="116">
                  <c:v>0.4065429419424037</c:v>
                </c:pt>
                <c:pt idx="117">
                  <c:v>0.4912476371993707</c:v>
                </c:pt>
                <c:pt idx="118">
                  <c:v>0.59099944062874521</c:v>
                </c:pt>
                <c:pt idx="119">
                  <c:v>0.70789185010788191</c:v>
                </c:pt>
                <c:pt idx="120">
                  <c:v>0.8441911791638228</c:v>
                </c:pt>
                <c:pt idx="121">
                  <c:v>1.0023276103842191</c:v>
                </c:pt>
                <c:pt idx="122">
                  <c:v>1.1848807307266511</c:v>
                </c:pt>
                <c:pt idx="123">
                  <c:v>1.3945589455396787</c:v>
                </c:pt>
                <c:pt idx="124">
                  <c:v>1.6341722677047519</c:v>
                </c:pt>
                <c:pt idx="125">
                  <c:v>1.9065981172130311</c:v>
                </c:pt>
                <c:pt idx="126">
                  <c:v>2.2147399461014996</c:v>
                </c:pt>
                <c:pt idx="127">
                  <c:v>2.5614787236718746</c:v>
                </c:pt>
                <c:pt idx="128">
                  <c:v>2.949617574969484</c:v>
                </c:pt>
                <c:pt idx="129">
                  <c:v>3.381820157008816</c:v>
                </c:pt>
                <c:pt idx="130">
                  <c:v>3.8605436751711171</c:v>
                </c:pt>
                <c:pt idx="131">
                  <c:v>4.3879677770572521</c:v>
                </c:pt>
                <c:pt idx="132">
                  <c:v>4.9659209009361804</c:v>
                </c:pt>
                <c:pt idx="133">
                  <c:v>5.5958059866766172</c:v>
                </c:pt>
                <c:pt idx="134">
                  <c:v>6.2785277627642184</c:v>
                </c:pt>
                <c:pt idx="135">
                  <c:v>7.0144240864883347</c:v>
                </c:pt>
                <c:pt idx="136">
                  <c:v>7.8032040178379232</c:v>
                </c:pt>
                <c:pt idx="137">
                  <c:v>8.6438954335080176</c:v>
                </c:pt>
                <c:pt idx="138">
                  <c:v>9.5348050192656562</c:v>
                </c:pt>
                <c:pt idx="139">
                  <c:v>10.473493402470014</c:v>
                </c:pt>
                <c:pt idx="140">
                  <c:v>11.456767990632848</c:v>
                </c:pt>
                <c:pt idx="141">
                  <c:v>12.480695759487199</c:v>
                </c:pt>
                <c:pt idx="142">
                  <c:v>13.540637783011165</c:v>
                </c:pt>
                <c:pt idx="143">
                  <c:v>14.631306721804227</c:v>
                </c:pt>
                <c:pt idx="144">
                  <c:v>15.746847794867758</c:v>
                </c:pt>
                <c:pt idx="145">
                  <c:v>16.880942969312859</c:v>
                </c:pt>
                <c:pt idx="146">
                  <c:v>18.026937235219449</c:v>
                </c:pt>
                <c:pt idx="147">
                  <c:v>19.177984917097373</c:v>
                </c:pt>
                <c:pt idx="148">
                  <c:v>20.327213042579181</c:v>
                </c:pt>
                <c:pt idx="149">
                  <c:v>21.467897880571957</c:v>
                </c:pt>
                <c:pt idx="150">
                  <c:v>22.593649915232703</c:v>
                </c:pt>
                <c:pt idx="151">
                  <c:v>23.698601779936897</c:v>
                </c:pt>
                <c:pt idx="152">
                  <c:v>24.777593077188833</c:v>
                </c:pt>
                <c:pt idx="153">
                  <c:v>25.826345593717683</c:v>
                </c:pt>
                <c:pt idx="154">
                  <c:v>26.841622217638093</c:v>
                </c:pt>
                <c:pt idx="155">
                  <c:v>27.821362902756693</c:v>
                </c:pt>
                <c:pt idx="156">
                  <c:v>28.764791321814847</c:v>
                </c:pt>
                <c:pt idx="157">
                  <c:v>29.672486413904412</c:v>
                </c:pt>
                <c:pt idx="158">
                  <c:v>30.546413858941126</c:v>
                </c:pt>
                <c:pt idx="159">
                  <c:v>31.38991359000449</c:v>
                </c:pt>
                <c:pt idx="160">
                  <c:v>32.20764075709851</c:v>
                </c:pt>
                <c:pt idx="161">
                  <c:v>33.005459046850874</c:v>
                </c:pt>
                <c:pt idx="162">
                  <c:v>33.790286895003717</c:v>
                </c:pt>
                <c:pt idx="163">
                  <c:v>34.569898846585616</c:v>
                </c:pt>
                <c:pt idx="164">
                  <c:v>35.352686059780815</c:v>
                </c:pt>
                <c:pt idx="165">
                  <c:v>36.147381646472816</c:v>
                </c:pt>
                <c:pt idx="166">
                  <c:v>36.962758125946088</c:v>
                </c:pt>
                <c:pt idx="167">
                  <c:v>37.8073056697989</c:v>
                </c:pt>
                <c:pt idx="168">
                  <c:v>38.68890097101329</c:v>
                </c:pt>
                <c:pt idx="169">
                  <c:v>39.614477420273808</c:v>
                </c:pt>
                <c:pt idx="170">
                  <c:v>40.58970776939907</c:v>
                </c:pt>
                <c:pt idx="171">
                  <c:v>41.618710568468842</c:v>
                </c:pt>
                <c:pt idx="172">
                  <c:v>42.703791357272465</c:v>
                </c:pt>
                <c:pt idx="173">
                  <c:v>43.845228866109025</c:v>
                </c:pt>
                <c:pt idx="174">
                  <c:v>45.041115345444638</c:v>
                </c:pt>
                <c:pt idx="175">
                  <c:v>46.287258625195832</c:v>
                </c:pt>
                <c:pt idx="176">
                  <c:v>47.577151645810957</c:v>
                </c:pt>
                <c:pt idx="177">
                  <c:v>48.902013063738359</c:v>
                </c:pt>
                <c:pt idx="178">
                  <c:v>50.250900185866151</c:v>
                </c:pt>
                <c:pt idx="179">
                  <c:v>51.610893014842397</c:v>
                </c:pt>
                <c:pt idx="180">
                  <c:v>52.967345681665179</c:v>
                </c:pt>
                <c:pt idx="181">
                  <c:v>54.304199099890681</c:v>
                </c:pt>
                <c:pt idx="182">
                  <c:v>55.604346394119553</c:v>
                </c:pt>
                <c:pt idx="183">
                  <c:v>56.85004062740532</c:v>
                </c:pt>
                <c:pt idx="184">
                  <c:v>58.023332663523348</c:v>
                </c:pt>
                <c:pt idx="185">
                  <c:v>59.106525724685298</c:v>
                </c:pt>
                <c:pt idx="186">
                  <c:v>60.08263240218168</c:v>
                </c:pt>
                <c:pt idx="187">
                  <c:v>60.935819587370261</c:v>
                </c:pt>
                <c:pt idx="188">
                  <c:v>61.651827033831758</c:v>
                </c:pt>
                <c:pt idx="189">
                  <c:v>62.21834603708696</c:v>
                </c:pt>
                <c:pt idx="190">
                  <c:v>62.625346002562232</c:v>
                </c:pt>
                <c:pt idx="191">
                  <c:v>62.865338420502084</c:v>
                </c:pt>
                <c:pt idx="192">
                  <c:v>62.93356991330942</c:v>
                </c:pt>
                <c:pt idx="193">
                  <c:v>62.828138484009365</c:v>
                </c:pt>
                <c:pt idx="194">
                  <c:v>62.550029777875864</c:v>
                </c:pt>
                <c:pt idx="195">
                  <c:v>62.10307296657281</c:v>
                </c:pt>
                <c:pt idx="196">
                  <c:v>61.493818664054942</c:v>
                </c:pt>
                <c:pt idx="197">
                  <c:v>60.731343974250272</c:v>
                </c:pt>
                <c:pt idx="198">
                  <c:v>59.826992245149334</c:v>
                </c:pt>
                <c:pt idx="199">
                  <c:v>58.794057264714105</c:v>
                </c:pt>
                <c:pt idx="200">
                  <c:v>57.647423397078938</c:v>
                </c:pt>
                <c:pt idx="201">
                  <c:v>56.403174456347031</c:v>
                </c:pt>
                <c:pt idx="202">
                  <c:v>55.078184903645834</c:v>
                </c:pt>
                <c:pt idx="203">
                  <c:v>53.689707206886645</c:v>
                </c:pt>
                <c:pt idx="204">
                  <c:v>52.254968920736694</c:v>
                </c:pt>
                <c:pt idx="205">
                  <c:v>50.790792248236869</c:v>
                </c:pt>
                <c:pt idx="206">
                  <c:v>49.31324757827992</c:v>
                </c:pt>
                <c:pt idx="207">
                  <c:v>47.837350816951059</c:v>
                </c:pt>
                <c:pt idx="208">
                  <c:v>46.376812323709395</c:v>
                </c:pt>
                <c:pt idx="209">
                  <c:v>44.943843016002724</c:v>
                </c:pt>
                <c:pt idx="210">
                  <c:v>43.549020816607118</c:v>
                </c:pt>
                <c:pt idx="211">
                  <c:v>42.20121818871349</c:v>
                </c:pt>
                <c:pt idx="212">
                  <c:v>40.90758913543587</c:v>
                </c:pt>
                <c:pt idx="213">
                  <c:v>39.673611828459663</c:v>
                </c:pt>
                <c:pt idx="214">
                  <c:v>38.503181061039008</c:v>
                </c:pt>
                <c:pt idx="215">
                  <c:v>37.398743066686706</c:v>
                </c:pt>
                <c:pt idx="216">
                  <c:v>36.361463964260608</c:v>
                </c:pt>
                <c:pt idx="217">
                  <c:v>35.391422222723008</c:v>
                </c:pt>
                <c:pt idx="218">
                  <c:v>34.487815105898939</c:v>
                </c:pt>
                <c:pt idx="219">
                  <c:v>33.649169061344715</c:v>
                </c:pt>
                <c:pt idx="220">
                  <c:v>32.873544441771365</c:v>
                </c:pt>
                <c:pt idx="221">
                  <c:v>32.158725759042724</c:v>
                </c:pt>
                <c:pt idx="222">
                  <c:v>31.502389821164936</c:v>
                </c:pt>
                <c:pt idx="223">
                  <c:v>30.90224553094448</c:v>
                </c:pt>
                <c:pt idx="224">
                  <c:v>30.356140760619557</c:v>
                </c:pt>
                <c:pt idx="225">
                  <c:v>29.862133483015896</c:v>
                </c:pt>
                <c:pt idx="226">
                  <c:v>29.418526157065553</c:v>
                </c:pt>
                <c:pt idx="227">
                  <c:v>29.023864154856874</c:v>
                </c:pt>
                <c:pt idx="228">
                  <c:v>28.676900703593994</c:v>
                </c:pt>
                <c:pt idx="229">
                  <c:v>28.376532330594998</c:v>
                </c:pt>
                <c:pt idx="230">
                  <c:v>28.121710083824635</c:v>
                </c:pt>
                <c:pt idx="231">
                  <c:v>27.911332807057519</c:v>
                </c:pt>
                <c:pt idx="232">
                  <c:v>27.744129443341933</c:v>
                </c:pt>
                <c:pt idx="233">
                  <c:v>27.618537702847632</c:v>
                </c:pt>
                <c:pt idx="234">
                  <c:v>27.532586455821271</c:v>
                </c:pt>
                <c:pt idx="235">
                  <c:v>27.483788906946348</c:v>
                </c:pt>
                <c:pt idx="236">
                  <c:v>27.469052996165175</c:v>
                </c:pt>
                <c:pt idx="237">
                  <c:v>27.484614587463717</c:v>
                </c:pt>
                <c:pt idx="238">
                  <c:v>27.525997896223089</c:v>
                </c:pt>
                <c:pt idx="239">
                  <c:v>27.588006320813996</c:v>
                </c:pt>
                <c:pt idx="240">
                  <c:v>27.664745444361785</c:v>
                </c:pt>
                <c:pt idx="241">
                  <c:v>27.749678520529528</c:v>
                </c:pt>
                <c:pt idx="242">
                  <c:v>27.835713315826808</c:v>
                </c:pt>
                <c:pt idx="243">
                  <c:v>27.915317811344874</c:v>
                </c:pt>
                <c:pt idx="244">
                  <c:v>27.980661025338158</c:v>
                </c:pt>
                <c:pt idx="245">
                  <c:v>28.023774154235277</c:v>
                </c:pt>
                <c:pt idx="246">
                  <c:v>28.036726384178351</c:v>
                </c:pt>
                <c:pt idx="247">
                  <c:v>28.011809128430524</c:v>
                </c:pt>
                <c:pt idx="248">
                  <c:v>27.941722116954288</c:v>
                </c:pt>
                <c:pt idx="249">
                  <c:v>27.819754710234236</c:v>
                </c:pt>
                <c:pt idx="250">
                  <c:v>27.639956025176666</c:v>
                </c:pt>
                <c:pt idx="251">
                  <c:v>27.397287930467506</c:v>
                </c:pt>
                <c:pt idx="252">
                  <c:v>27.087755665553207</c:v>
                </c:pt>
                <c:pt idx="253">
                  <c:v>26.708511725978756</c:v>
                </c:pt>
                <c:pt idx="254">
                  <c:v>26.257929695657026</c:v>
                </c:pt>
                <c:pt idx="255">
                  <c:v>25.735645846275784</c:v>
                </c:pt>
                <c:pt idx="256">
                  <c:v>25.142567515300332</c:v>
                </c:pt>
                <c:pt idx="257">
                  <c:v>24.480848466362644</c:v>
                </c:pt>
                <c:pt idx="258">
                  <c:v>23.753832580611476</c:v>
                </c:pt>
                <c:pt idx="259">
                  <c:v>22.965968280212859</c:v>
                </c:pt>
                <c:pt idx="260">
                  <c:v>22.122697006875455</c:v>
                </c:pt>
                <c:pt idx="261">
                  <c:v>21.23031983762051</c:v>
                </c:pt>
                <c:pt idx="262">
                  <c:v>20.295846894053277</c:v>
                </c:pt>
                <c:pt idx="263">
                  <c:v>19.326834576231576</c:v>
                </c:pt>
                <c:pt idx="264">
                  <c:v>18.331215823232533</c:v>
                </c:pt>
                <c:pt idx="265">
                  <c:v>17.317128574032278</c:v>
                </c:pt>
                <c:pt idx="266">
                  <c:v>16.292747386959025</c:v>
                </c:pt>
                <c:pt idx="267">
                  <c:v>15.266122793605673</c:v>
                </c:pt>
                <c:pt idx="268">
                  <c:v>14.245032439418226</c:v>
                </c:pt>
                <c:pt idx="269">
                  <c:v>13.236847428262909</c:v>
                </c:pt>
                <c:pt idx="270">
                  <c:v>12.248416574831852</c:v>
                </c:pt>
                <c:pt idx="271">
                  <c:v>11.28597051047017</c:v>
                </c:pt>
                <c:pt idx="272">
                  <c:v>10.355046817961526</c:v>
                </c:pt>
                <c:pt idx="273">
                  <c:v>9.4604366199645842</c:v>
                </c:pt>
                <c:pt idx="274">
                  <c:v>8.6061523417776016</c:v>
                </c:pt>
                <c:pt idx="275">
                  <c:v>7.7954157352211606</c:v>
                </c:pt>
                <c:pt idx="276">
                  <c:v>7.0306647049507101</c:v>
                </c:pt>
                <c:pt idx="277">
                  <c:v>6.3135770343168245</c:v>
                </c:pt>
                <c:pt idx="278">
                  <c:v>5.6451087723690456</c:v>
                </c:pt>
                <c:pt idx="279">
                  <c:v>5.0255448188394194</c:v>
                </c:pt>
                <c:pt idx="280">
                  <c:v>4.4545591271708016</c:v>
                </c:pt>
                <c:pt idx="281">
                  <c:v>3.9312819298650581</c:v>
                </c:pt>
                <c:pt idx="282">
                  <c:v>3.4543714651445732</c:v>
                </c:pt>
                <c:pt idx="283">
                  <c:v>3.0220878360677212</c:v>
                </c:pt>
                <c:pt idx="284">
                  <c:v>2.6323668480182234</c:v>
                </c:pt>
                <c:pt idx="285">
                  <c:v>2.2828919322570043</c:v>
                </c:pt>
                <c:pt idx="286">
                  <c:v>1.9711625563049417</c:v>
                </c:pt>
                <c:pt idx="287">
                  <c:v>1.6945578313140341</c:v>
                </c:pt>
                <c:pt idx="288">
                  <c:v>1.4503943385488487</c:v>
                </c:pt>
                <c:pt idx="289">
                  <c:v>1.2359774996246082</c:v>
                </c:pt>
                <c:pt idx="290">
                  <c:v>1.0486460982465551</c:v>
                </c:pt>
                <c:pt idx="291">
                  <c:v>0.88580981707638051</c:v>
                </c:pt>
                <c:pt idx="292">
                  <c:v>0.74497987645892227</c:v>
                </c:pt>
                <c:pt idx="293">
                  <c:v>0.62379304867673391</c:v>
                </c:pt>
                <c:pt idx="294">
                  <c:v>0.52002947075089778</c:v>
                </c:pt>
                <c:pt idx="295">
                  <c:v>0.43162479091097838</c:v>
                </c:pt>
                <c:pt idx="296">
                  <c:v>0.35667726051360488</c:v>
                </c:pt>
                <c:pt idx="297">
                  <c:v>0.29345042734393417</c:v>
                </c:pt>
                <c:pt idx="298">
                  <c:v>0.24037210166381875</c:v>
                </c:pt>
                <c:pt idx="299">
                  <c:v>0.19603025737660143</c:v>
                </c:pt>
                <c:pt idx="300">
                  <c:v>0.15916650180882799</c:v>
                </c:pt>
                <c:pt idx="301">
                  <c:v>0.12866770341456804</c:v>
                </c:pt>
                <c:pt idx="302">
                  <c:v>0.10355631154160437</c:v>
                </c:pt>
                <c:pt idx="303">
                  <c:v>8.2979840260681378E-2</c:v>
                </c:pt>
                <c:pt idx="304">
                  <c:v>6.6199922686249801E-2</c:v>
                </c:pt>
                <c:pt idx="305">
                  <c:v>5.2581276215666453E-2</c:v>
                </c:pt>
                <c:pt idx="306">
                  <c:v>4.158085512876443E-2</c:v>
                </c:pt>
                <c:pt idx="307">
                  <c:v>3.2737406907969287E-2</c:v>
                </c:pt>
                <c:pt idx="308">
                  <c:v>2.5661593817670553E-2</c:v>
                </c:pt>
                <c:pt idx="309">
                  <c:v>2.0026792595160218E-2</c:v>
                </c:pt>
                <c:pt idx="310">
                  <c:v>1.5560643007468891E-2</c:v>
                </c:pt>
                <c:pt idx="311">
                  <c:v>1.2037380618806102E-2</c:v>
                </c:pt>
                <c:pt idx="312">
                  <c:v>9.2709602088665976E-3</c:v>
                </c:pt>
                <c:pt idx="313">
                  <c:v>7.1089534853429623E-3</c:v>
                </c:pt>
                <c:pt idx="314">
                  <c:v>5.4271874961747671E-3</c:v>
                </c:pt>
                <c:pt idx="315">
                  <c:v>4.1250778260270484E-3</c:v>
                </c:pt>
                <c:pt idx="316">
                  <c:v>3.1216025694098112E-3</c:v>
                </c:pt>
                <c:pt idx="317">
                  <c:v>2.3518585160827374E-3</c:v>
                </c:pt>
                <c:pt idx="318">
                  <c:v>1.7641392942388009E-3</c:v>
                </c:pt>
                <c:pt idx="319">
                  <c:v>1.3174757721551877E-3</c:v>
                </c:pt>
                <c:pt idx="320">
                  <c:v>9.7958126066058533E-4</c:v>
                </c:pt>
                <c:pt idx="321">
                  <c:v>7.2514749892773147E-4</c:v>
                </c:pt>
                <c:pt idx="322">
                  <c:v>5.3444163090039516E-4</c:v>
                </c:pt>
                <c:pt idx="323">
                  <c:v>3.9215904837165612E-4</c:v>
                </c:pt>
                <c:pt idx="324">
                  <c:v>2.8649181766005082E-4</c:v>
                </c:pt>
                <c:pt idx="325">
                  <c:v>2.0837721114967751E-4</c:v>
                </c:pt>
                <c:pt idx="326">
                  <c:v>1.5089547922204577E-4</c:v>
                </c:pt>
                <c:pt idx="327">
                  <c:v>1.0879031620191432E-4</c:v>
                </c:pt>
                <c:pt idx="328">
                  <c:v>7.8089429014928391E-5</c:v>
                </c:pt>
                <c:pt idx="329">
                  <c:v>5.5806174008886219E-5</c:v>
                </c:pt>
                <c:pt idx="330">
                  <c:v>3.9706375008912428E-5</c:v>
                </c:pt>
                <c:pt idx="331">
                  <c:v>2.8127181590916437E-5</c:v>
                </c:pt>
                <c:pt idx="332">
                  <c:v>1.9837191098343672E-5</c:v>
                </c:pt>
                <c:pt idx="333">
                  <c:v>1.3929069887825116E-5</c:v>
                </c:pt>
                <c:pt idx="334">
                  <c:v>9.7376023581977992E-6</c:v>
                </c:pt>
                <c:pt idx="335">
                  <c:v>6.7775063059278782E-6</c:v>
                </c:pt>
                <c:pt idx="336">
                  <c:v>4.6965159229532685E-6</c:v>
                </c:pt>
                <c:pt idx="337">
                  <c:v>3.2401837573601222E-6</c:v>
                </c:pt>
                <c:pt idx="338">
                  <c:v>2.2256222457109931E-6</c:v>
                </c:pt>
                <c:pt idx="339">
                  <c:v>1.5220230751350634E-6</c:v>
                </c:pt>
                <c:pt idx="340">
                  <c:v>1.0362844685482519E-6</c:v>
                </c:pt>
                <c:pt idx="341">
                  <c:v>7.0246503121442474E-7</c:v>
                </c:pt>
                <c:pt idx="342">
                  <c:v>4.7408738373416201E-7</c:v>
                </c:pt>
                <c:pt idx="343">
                  <c:v>3.1855179256154138E-7</c:v>
                </c:pt>
                <c:pt idx="344">
                  <c:v>2.1310305449850402E-7</c:v>
                </c:pt>
                <c:pt idx="345">
                  <c:v>1.419342678399752E-7</c:v>
                </c:pt>
                <c:pt idx="346">
                  <c:v>9.4118026949843515E-8</c:v>
                </c:pt>
                <c:pt idx="347">
                  <c:v>6.2136434856651556E-8</c:v>
                </c:pt>
                <c:pt idx="348">
                  <c:v>4.0842076397253596E-8</c:v>
                </c:pt>
                <c:pt idx="349">
                  <c:v>2.6727433608106275E-8</c:v>
                </c:pt>
                <c:pt idx="350">
                  <c:v>1.741384479689665E-8</c:v>
                </c:pt>
                <c:pt idx="351">
                  <c:v>1.1295879300614322E-8</c:v>
                </c:pt>
                <c:pt idx="352">
                  <c:v>7.2951357949291698E-9</c:v>
                </c:pt>
                <c:pt idx="353">
                  <c:v>4.6906678476915379E-9</c:v>
                </c:pt>
                <c:pt idx="354">
                  <c:v>3.0027829751710051E-9</c:v>
                </c:pt>
                <c:pt idx="355">
                  <c:v>1.9138203656604216E-9</c:v>
                </c:pt>
                <c:pt idx="356">
                  <c:v>1.2144128712765447E-9</c:v>
                </c:pt>
                <c:pt idx="357">
                  <c:v>7.6721929095797783E-10</c:v>
                </c:pt>
                <c:pt idx="358">
                  <c:v>4.8257034447518575E-10</c:v>
                </c:pt>
                <c:pt idx="359">
                  <c:v>3.0219669311386562E-10</c:v>
                </c:pt>
                <c:pt idx="360">
                  <c:v>1.8841121415799433E-10</c:v>
                </c:pt>
                <c:pt idx="361">
                  <c:v>1.1695310365254992E-10</c:v>
                </c:pt>
                <c:pt idx="362">
                  <c:v>7.227776539790133E-11</c:v>
                </c:pt>
                <c:pt idx="363">
                  <c:v>4.4471895973692934E-11</c:v>
                </c:pt>
                <c:pt idx="364">
                  <c:v>2.724297523645676E-11</c:v>
                </c:pt>
                <c:pt idx="365">
                  <c:v>1.661542247647183E-11</c:v>
                </c:pt>
                <c:pt idx="366">
                  <c:v>1.0089187743256973E-11</c:v>
                </c:pt>
                <c:pt idx="367">
                  <c:v>6.0994262020668653E-12</c:v>
                </c:pt>
                <c:pt idx="368">
                  <c:v>3.6712141687283643E-12</c:v>
                </c:pt>
                <c:pt idx="369">
                  <c:v>2.1999784303021465E-12</c:v>
                </c:pt>
                <c:pt idx="370">
                  <c:v>1.3125476750197818E-12</c:v>
                </c:pt>
                <c:pt idx="371">
                  <c:v>7.7965005430597697E-13</c:v>
                </c:pt>
                <c:pt idx="372">
                  <c:v>4.6107577204913098E-13</c:v>
                </c:pt>
                <c:pt idx="373">
                  <c:v>2.7147688228126924E-13</c:v>
                </c:pt>
                <c:pt idx="374">
                  <c:v>1.591407373746196E-13</c:v>
                </c:pt>
                <c:pt idx="375">
                  <c:v>9.2879066382010508E-14</c:v>
                </c:pt>
                <c:pt idx="376">
                  <c:v>5.3968739980175328E-14</c:v>
                </c:pt>
                <c:pt idx="377">
                  <c:v>3.1221565690901459E-14</c:v>
                </c:pt>
                <c:pt idx="378">
                  <c:v>1.7982705826704997E-14</c:v>
                </c:pt>
                <c:pt idx="379">
                  <c:v>1.0312010907066935E-14</c:v>
                </c:pt>
                <c:pt idx="380">
                  <c:v>5.8873472145329401E-15</c:v>
                </c:pt>
                <c:pt idx="381">
                  <c:v>3.3464465889248102E-15</c:v>
                </c:pt>
                <c:pt idx="382">
                  <c:v>1.8938087033039137E-15</c:v>
                </c:pt>
                <c:pt idx="383">
                  <c:v>1.0670291413625027E-15</c:v>
                </c:pt>
                <c:pt idx="384">
                  <c:v>5.9855548515496604E-16</c:v>
                </c:pt>
                <c:pt idx="385">
                  <c:v>3.3428778814596078E-16</c:v>
                </c:pt>
                <c:pt idx="386">
                  <c:v>1.8587653605012247E-16</c:v>
                </c:pt>
                <c:pt idx="387">
                  <c:v>1.0290028826305421E-16</c:v>
                </c:pt>
                <c:pt idx="388">
                  <c:v>5.671482213610021E-17</c:v>
                </c:pt>
                <c:pt idx="389">
                  <c:v>3.1121786537214536E-17</c:v>
                </c:pt>
                <c:pt idx="390">
                  <c:v>1.700279923726036E-17</c:v>
                </c:pt>
                <c:pt idx="391">
                  <c:v>9.248350834262353E-18</c:v>
                </c:pt>
                <c:pt idx="392">
                  <c:v>5.0083667975750448E-18</c:v>
                </c:pt>
                <c:pt idx="393">
                  <c:v>2.700324280047602E-18</c:v>
                </c:pt>
                <c:pt idx="394">
                  <c:v>1.4495182149522314E-18</c:v>
                </c:pt>
                <c:pt idx="395">
                  <c:v>7.7467473995192438E-19</c:v>
                </c:pt>
                <c:pt idx="396">
                  <c:v>4.1219533751282284E-19</c:v>
                </c:pt>
                <c:pt idx="397">
                  <c:v>2.1836082029612113E-19</c:v>
                </c:pt>
                <c:pt idx="398">
                  <c:v>1.1516866199487784E-19</c:v>
                </c:pt>
                <c:pt idx="399">
                  <c:v>6.0475836977539074E-20</c:v>
                </c:pt>
                <c:pt idx="400">
                  <c:v>3.1616763897921825E-20</c:v>
                </c:pt>
                <c:pt idx="401">
                  <c:v>1.6456630067972426E-20</c:v>
                </c:pt>
                <c:pt idx="402">
                  <c:v>8.5281014746909192E-21</c:v>
                </c:pt>
                <c:pt idx="403">
                  <c:v>4.3999908576636759E-21</c:v>
                </c:pt>
                <c:pt idx="404">
                  <c:v>2.2601598253084071E-21</c:v>
                </c:pt>
                <c:pt idx="405">
                  <c:v>1.1558846330145368E-21</c:v>
                </c:pt>
                <c:pt idx="406">
                  <c:v>5.8854244772805855E-22</c:v>
                </c:pt>
                <c:pt idx="407">
                  <c:v>2.9835206931265917E-22</c:v>
                </c:pt>
                <c:pt idx="408">
                  <c:v>1.5058034218786292E-22</c:v>
                </c:pt>
                <c:pt idx="409">
                  <c:v>7.5665075051717861E-23</c:v>
                </c:pt>
                <c:pt idx="410">
                  <c:v>3.7853898802317293E-23</c:v>
                </c:pt>
                <c:pt idx="411">
                  <c:v>1.8854443932944261E-23</c:v>
                </c:pt>
                <c:pt idx="412">
                  <c:v>9.3498534170547508E-24</c:v>
                </c:pt>
                <c:pt idx="413">
                  <c:v>4.6161917251662204E-24</c:v>
                </c:pt>
                <c:pt idx="414">
                  <c:v>2.2690853725576203E-24</c:v>
                </c:pt>
                <c:pt idx="415">
                  <c:v>1.1104673561051013E-24</c:v>
                </c:pt>
                <c:pt idx="416">
                  <c:v>5.4106409929758657E-25</c:v>
                </c:pt>
                <c:pt idx="417">
                  <c:v>2.6246995870892298E-25</c:v>
                </c:pt>
                <c:pt idx="418">
                  <c:v>1.2676473398619001E-25</c:v>
                </c:pt>
                <c:pt idx="419">
                  <c:v>6.0954427692602237E-26</c:v>
                </c:pt>
                <c:pt idx="420">
                  <c:v>2.9180990464845563E-26</c:v>
                </c:pt>
                <c:pt idx="421">
                  <c:v>1.3908578995848993E-26</c:v>
                </c:pt>
                <c:pt idx="422">
                  <c:v>6.6001446909244365E-27</c:v>
                </c:pt>
                <c:pt idx="423">
                  <c:v>3.1182584899479123E-27</c:v>
                </c:pt>
                <c:pt idx="424">
                  <c:v>1.4667589016557022E-27</c:v>
                </c:pt>
                <c:pt idx="425">
                  <c:v>6.8689967968676394E-28</c:v>
                </c:pt>
                <c:pt idx="426">
                  <c:v>3.2026970313452431E-28</c:v>
                </c:pt>
                <c:pt idx="427">
                  <c:v>1.4867103426541055E-28</c:v>
                </c:pt>
                <c:pt idx="428">
                  <c:v>6.8710772351450346E-29</c:v>
                </c:pt>
                <c:pt idx="429">
                  <c:v>3.1616315736496595E-29</c:v>
                </c:pt>
                <c:pt idx="430">
                  <c:v>1.4483904473650843E-29</c:v>
                </c:pt>
                <c:pt idx="431">
                  <c:v>6.6061435376065416E-30</c:v>
                </c:pt>
                <c:pt idx="432">
                  <c:v>2.9998415892343784E-30</c:v>
                </c:pt>
                <c:pt idx="433">
                  <c:v>1.3562401591189656E-30</c:v>
                </c:pt>
                <c:pt idx="434">
                  <c:v>6.1046791080850835E-31</c:v>
                </c:pt>
                <c:pt idx="435">
                  <c:v>2.735753998264322E-31</c:v>
                </c:pt>
                <c:pt idx="436">
                  <c:v>1.2206164177984858E-31</c:v>
                </c:pt>
                <c:pt idx="437">
                  <c:v>5.4221226060684525E-32</c:v>
                </c:pt>
                <c:pt idx="438">
                  <c:v>2.3979903022030588E-32</c:v>
                </c:pt>
                <c:pt idx="439">
                  <c:v>1.0558773487232951E-32</c:v>
                </c:pt>
                <c:pt idx="440">
                  <c:v>4.6287900866498091E-33</c:v>
                </c:pt>
                <c:pt idx="441">
                  <c:v>2.0202702158952099E-33</c:v>
                </c:pt>
                <c:pt idx="442">
                  <c:v>8.7788857768721104E-34</c:v>
                </c:pt>
                <c:pt idx="443">
                  <c:v>3.7980204400758436E-34</c:v>
                </c:pt>
                <c:pt idx="444">
                  <c:v>1.6359241327871122E-34</c:v>
                </c:pt>
                <c:pt idx="445">
                  <c:v>7.0154734045366079E-35</c:v>
                </c:pt>
                <c:pt idx="446">
                  <c:v>2.995289252412244E-35</c:v>
                </c:pt>
                <c:pt idx="447">
                  <c:v>1.2732348459577707E-35</c:v>
                </c:pt>
                <c:pt idx="448">
                  <c:v>5.3884793856190448E-36</c:v>
                </c:pt>
                <c:pt idx="449">
                  <c:v>2.2704497668878477E-36</c:v>
                </c:pt>
                <c:pt idx="450">
                  <c:v>9.5245733728122494E-37</c:v>
                </c:pt>
                <c:pt idx="451">
                  <c:v>3.9780215173927297E-37</c:v>
                </c:pt>
                <c:pt idx="452">
                  <c:v>1.6541568442439173E-37</c:v>
                </c:pt>
                <c:pt idx="453">
                  <c:v>6.8481648564852014E-38</c:v>
                </c:pt>
                <c:pt idx="454">
                  <c:v>2.822667280770986E-38</c:v>
                </c:pt>
                <c:pt idx="455">
                  <c:v>1.1583322118669977E-38</c:v>
                </c:pt>
                <c:pt idx="456">
                  <c:v>4.732542692737806E-39</c:v>
                </c:pt>
                <c:pt idx="457">
                  <c:v>1.9250584008335139E-39</c:v>
                </c:pt>
                <c:pt idx="458">
                  <c:v>7.7961689171312754E-40</c:v>
                </c:pt>
                <c:pt idx="459">
                  <c:v>3.1434498300803015E-40</c:v>
                </c:pt>
                <c:pt idx="460">
                  <c:v>1.261885030755354E-40</c:v>
                </c:pt>
                <c:pt idx="461">
                  <c:v>5.0433720329182137E-41</c:v>
                </c:pt>
                <c:pt idx="462">
                  <c:v>2.0068281542613505E-41</c:v>
                </c:pt>
                <c:pt idx="463">
                  <c:v>7.9503697455548244E-42</c:v>
                </c:pt>
                <c:pt idx="464">
                  <c:v>3.135829420472843E-42</c:v>
                </c:pt>
                <c:pt idx="465">
                  <c:v>1.2314179960096239E-42</c:v>
                </c:pt>
                <c:pt idx="466">
                  <c:v>4.8144482619437664E-43</c:v>
                </c:pt>
                <c:pt idx="467">
                  <c:v>1.8740255770485151E-43</c:v>
                </c:pt>
                <c:pt idx="468">
                  <c:v>7.2626056972044026E-44</c:v>
                </c:pt>
                <c:pt idx="469">
                  <c:v>2.8021887178786283E-44</c:v>
                </c:pt>
                <c:pt idx="470">
                  <c:v>1.0764410631287604E-44</c:v>
                </c:pt>
                <c:pt idx="471">
                  <c:v>4.1169073641280858E-45</c:v>
                </c:pt>
                <c:pt idx="472">
                  <c:v>1.5676167505780164E-45</c:v>
                </c:pt>
                <c:pt idx="473">
                  <c:v>5.9428758550774931E-46</c:v>
                </c:pt>
                <c:pt idx="474">
                  <c:v>2.2430625414245229E-46</c:v>
                </c:pt>
                <c:pt idx="475">
                  <c:v>8.4289614906225091E-47</c:v>
                </c:pt>
                <c:pt idx="476">
                  <c:v>3.1535136752374679E-47</c:v>
                </c:pt>
                <c:pt idx="477">
                  <c:v>1.1746360618374515E-47</c:v>
                </c:pt>
                <c:pt idx="478">
                  <c:v>4.3561206819087282E-48</c:v>
                </c:pt>
                <c:pt idx="479">
                  <c:v>1.608364350043364E-48</c:v>
                </c:pt>
                <c:pt idx="480">
                  <c:v>5.9123064378092795E-49</c:v>
                </c:pt>
                <c:pt idx="481">
                  <c:v>2.1638013888148155E-49</c:v>
                </c:pt>
                <c:pt idx="482">
                  <c:v>7.8843485790415612E-50</c:v>
                </c:pt>
                <c:pt idx="483">
                  <c:v>2.8602381870048137E-50</c:v>
                </c:pt>
                <c:pt idx="484">
                  <c:v>1.0330623797978782E-50</c:v>
                </c:pt>
                <c:pt idx="485">
                  <c:v>3.7148292329290074E-51</c:v>
                </c:pt>
                <c:pt idx="486">
                  <c:v>1.3299616698195961E-51</c:v>
                </c:pt>
                <c:pt idx="487">
                  <c:v>4.7405349932902412E-52</c:v>
                </c:pt>
                <c:pt idx="488">
                  <c:v>1.682300411208589E-52</c:v>
                </c:pt>
                <c:pt idx="489">
                  <c:v>5.9438481735777007E-53</c:v>
                </c:pt>
                <c:pt idx="490">
                  <c:v>2.0908353109998434E-53</c:v>
                </c:pt>
                <c:pt idx="491">
                  <c:v>7.3225088747258266E-54</c:v>
                </c:pt>
                <c:pt idx="492">
                  <c:v>2.5532183054938163E-54</c:v>
                </c:pt>
                <c:pt idx="493">
                  <c:v>8.8634735769603259E-55</c:v>
                </c:pt>
                <c:pt idx="494">
                  <c:v>3.063429719837874E-55</c:v>
                </c:pt>
                <c:pt idx="495">
                  <c:v>1.0541437797866637E-55</c:v>
                </c:pt>
                <c:pt idx="496">
                  <c:v>3.6114344927198163E-56</c:v>
                </c:pt>
                <c:pt idx="497">
                  <c:v>1.2318209754681519E-56</c:v>
                </c:pt>
                <c:pt idx="498">
                  <c:v>4.1831497358457793E-57</c:v>
                </c:pt>
                <c:pt idx="499">
                  <c:v>1.4143183885554549E-57</c:v>
                </c:pt>
                <c:pt idx="500">
                  <c:v>4.760788932491929E-58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3.1649421475942177</c:v>
                </c:pt>
                <c:pt idx="1">
                  <c:v>2.1797223790038629</c:v>
                </c:pt>
                <c:pt idx="2">
                  <c:v>0.19450261041345129</c:v>
                </c:pt>
                <c:pt idx="3">
                  <c:v>-5.7907171581769035</c:v>
                </c:pt>
                <c:pt idx="4">
                  <c:v>5.2240630732326849</c:v>
                </c:pt>
                <c:pt idx="5">
                  <c:v>-0.76115669535766983</c:v>
                </c:pt>
                <c:pt idx="6">
                  <c:v>-6.7463764639480246</c:v>
                </c:pt>
                <c:pt idx="7">
                  <c:v>-0.7315962325384362</c:v>
                </c:pt>
                <c:pt idx="8">
                  <c:v>8.283183998871209</c:v>
                </c:pt>
                <c:pt idx="9">
                  <c:v>6.2979642302808543</c:v>
                </c:pt>
                <c:pt idx="10">
                  <c:v>-5.6872555383095573</c:v>
                </c:pt>
                <c:pt idx="11">
                  <c:v>1.3275246931000879</c:v>
                </c:pt>
                <c:pt idx="12">
                  <c:v>-1.6576950754903237</c:v>
                </c:pt>
                <c:pt idx="13">
                  <c:v>3.3570851559193216</c:v>
                </c:pt>
                <c:pt idx="14">
                  <c:v>0.37186538732896679</c:v>
                </c:pt>
                <c:pt idx="15">
                  <c:v>-0.61335438126144481</c:v>
                </c:pt>
                <c:pt idx="16">
                  <c:v>-0.59857414985179958</c:v>
                </c:pt>
                <c:pt idx="17">
                  <c:v>-4.5837939184422112</c:v>
                </c:pt>
                <c:pt idx="18">
                  <c:v>2.4309863129674341</c:v>
                </c:pt>
                <c:pt idx="19">
                  <c:v>-3.5542334556229207</c:v>
                </c:pt>
                <c:pt idx="20">
                  <c:v>-7.5394532242133323</c:v>
                </c:pt>
                <c:pt idx="21">
                  <c:v>0.47532700719631293</c:v>
                </c:pt>
                <c:pt idx="22">
                  <c:v>2.4901072386059013</c:v>
                </c:pt>
                <c:pt idx="23">
                  <c:v>3.5048874700155466</c:v>
                </c:pt>
                <c:pt idx="24">
                  <c:v>-1.4803322985748082</c:v>
                </c:pt>
                <c:pt idx="25">
                  <c:v>0.53444793283478009</c:v>
                </c:pt>
                <c:pt idx="26">
                  <c:v>-3.450771835755575</c:v>
                </c:pt>
                <c:pt idx="27">
                  <c:v>3.5640083956540702</c:v>
                </c:pt>
                <c:pt idx="28">
                  <c:v>-7.4212113729363418</c:v>
                </c:pt>
                <c:pt idx="29">
                  <c:v>1.593568858473303</c:v>
                </c:pt>
                <c:pt idx="30">
                  <c:v>-3.39165091011711</c:v>
                </c:pt>
                <c:pt idx="31">
                  <c:v>2.6231293212925335</c:v>
                </c:pt>
                <c:pt idx="32">
                  <c:v>5.6379095527021752</c:v>
                </c:pt>
                <c:pt idx="33">
                  <c:v>8.6526897841117592</c:v>
                </c:pt>
                <c:pt idx="34">
                  <c:v>-5.3325299844786063</c:v>
                </c:pt>
                <c:pt idx="35">
                  <c:v>6.6822502469309653</c:v>
                </c:pt>
                <c:pt idx="36">
                  <c:v>5.6970304783405812</c:v>
                </c:pt>
                <c:pt idx="37">
                  <c:v>-3.2881892902498233</c:v>
                </c:pt>
                <c:pt idx="38">
                  <c:v>-0.27340905884031969</c:v>
                </c:pt>
                <c:pt idx="39">
                  <c:v>3.7413711725691821</c:v>
                </c:pt>
                <c:pt idx="40">
                  <c:v>-2.2438485960214138</c:v>
                </c:pt>
                <c:pt idx="41">
                  <c:v>5.7709316353877691</c:v>
                </c:pt>
                <c:pt idx="42">
                  <c:v>4.7857118667967375</c:v>
                </c:pt>
                <c:pt idx="43">
                  <c:v>3.8004920982052006</c:v>
                </c:pt>
                <c:pt idx="44">
                  <c:v>6.8152723296129833</c:v>
                </c:pt>
                <c:pt idx="45">
                  <c:v>1.8300525610195586</c:v>
                </c:pt>
                <c:pt idx="46">
                  <c:v>-0.15516720757588923</c:v>
                </c:pt>
                <c:pt idx="47">
                  <c:v>-1.1403869761744696</c:v>
                </c:pt>
                <c:pt idx="48">
                  <c:v>10.874393255221744</c:v>
                </c:pt>
                <c:pt idx="49">
                  <c:v>-0.11082651339025942</c:v>
                </c:pt>
                <c:pt idx="50">
                  <c:v>-4.096046282015501</c:v>
                </c:pt>
                <c:pt idx="51">
                  <c:v>6.9187339493381215</c:v>
                </c:pt>
                <c:pt idx="52">
                  <c:v>-2.066485819341616</c:v>
                </c:pt>
                <c:pt idx="53">
                  <c:v>-4.0517055880741379</c:v>
                </c:pt>
                <c:pt idx="54">
                  <c:v>-3.6925356889425144E-2</c:v>
                </c:pt>
                <c:pt idx="55">
                  <c:v>7.9778548741657938</c:v>
                </c:pt>
                <c:pt idx="56">
                  <c:v>4.9926351050194127</c:v>
                </c:pt>
                <c:pt idx="57">
                  <c:v>2.0074153355608497</c:v>
                </c:pt>
                <c:pt idx="58">
                  <c:v>-5.9778044343792258</c:v>
                </c:pt>
                <c:pt idx="59">
                  <c:v>3.6975794941491676E-2</c:v>
                </c:pt>
                <c:pt idx="60">
                  <c:v>-2.9482439768671513</c:v>
                </c:pt>
                <c:pt idx="61">
                  <c:v>-3.9334637503936589</c:v>
                </c:pt>
                <c:pt idx="62">
                  <c:v>-2.9186835265208062</c:v>
                </c:pt>
                <c:pt idx="63">
                  <c:v>-3.9039033065671593</c:v>
                </c:pt>
                <c:pt idx="64">
                  <c:v>12.110876907507512</c:v>
                </c:pt>
                <c:pt idx="65">
                  <c:v>7.1256571128044355</c:v>
                </c:pt>
                <c:pt idx="66">
                  <c:v>-7.8595626949442012</c:v>
                </c:pt>
                <c:pt idx="67">
                  <c:v>14.155217478008872</c:v>
                </c:pt>
                <c:pt idx="68">
                  <c:v>8.1699976225460613</c:v>
                </c:pt>
                <c:pt idx="69">
                  <c:v>12.184777725436399</c:v>
                </c:pt>
                <c:pt idx="70">
                  <c:v>-5.8004422324277289</c:v>
                </c:pt>
                <c:pt idx="71">
                  <c:v>-8.785662278508326</c:v>
                </c:pt>
                <c:pt idx="72">
                  <c:v>5.2291175479163989</c:v>
                </c:pt>
                <c:pt idx="73">
                  <c:v>1.243897190939931</c:v>
                </c:pt>
                <c:pt idx="74">
                  <c:v>7.2586765713735648</c:v>
                </c:pt>
                <c:pt idx="75">
                  <c:v>-1.7265444224029223</c:v>
                </c:pt>
                <c:pt idx="76">
                  <c:v>0.28823405304365557</c:v>
                </c:pt>
                <c:pt idx="77">
                  <c:v>-4.6969882208238287</c:v>
                </c:pt>
                <c:pt idx="78">
                  <c:v>-3.6822115475436128</c:v>
                </c:pt>
                <c:pt idx="79">
                  <c:v>2.3325636533588865</c:v>
                </c:pt>
                <c:pt idx="80">
                  <c:v>-4.6526631950843331</c:v>
                </c:pt>
                <c:pt idx="81">
                  <c:v>-6.6378928824369208</c:v>
                </c:pt>
                <c:pt idx="82">
                  <c:v>-0.6231264838172822</c:v>
                </c:pt>
                <c:pt idx="83">
                  <c:v>0.39163454413842591</c:v>
                </c:pt>
                <c:pt idx="84">
                  <c:v>-0.59361176221525458</c:v>
                </c:pt>
                <c:pt idx="85">
                  <c:v>8.4211319633203896</c:v>
                </c:pt>
                <c:pt idx="86">
                  <c:v>-7.5641377940618684</c:v>
                </c:pt>
                <c:pt idx="87">
                  <c:v>-2.5494257010465597</c:v>
                </c:pt>
                <c:pt idx="88">
                  <c:v>5.4652620779323309</c:v>
                </c:pt>
                <c:pt idx="89">
                  <c:v>-5.520082558236818</c:v>
                </c:pt>
                <c:pt idx="90">
                  <c:v>-0.50547020089047745</c:v>
                </c:pt>
                <c:pt idx="91">
                  <c:v>-5.4909146252656713</c:v>
                </c:pt>
                <c:pt idx="92">
                  <c:v>1.5235663458253834</c:v>
                </c:pt>
                <c:pt idx="93">
                  <c:v>2.5379497737242818</c:v>
                </c:pt>
                <c:pt idx="94">
                  <c:v>2.5522062914461685</c:v>
                </c:pt>
                <c:pt idx="95">
                  <c:v>-3.4337014977862048</c:v>
                </c:pt>
                <c:pt idx="96">
                  <c:v>6.5801790390892387</c:v>
                </c:pt>
                <c:pt idx="97">
                  <c:v>-5.4062117690787694</c:v>
                </c:pt>
                <c:pt idx="98">
                  <c:v>2.6070513155492612</c:v>
                </c:pt>
                <c:pt idx="99">
                  <c:v>-1.3801248621005091</c:v>
                </c:pt>
                <c:pt idx="100">
                  <c:v>11.632144268751004</c:v>
                </c:pt>
                <c:pt idx="101">
                  <c:v>10.643716480078512</c:v>
                </c:pt>
                <c:pt idx="102">
                  <c:v>2.6544175156150041</c:v>
                </c:pt>
                <c:pt idx="103">
                  <c:v>-7.3359648986956048</c:v>
                </c:pt>
                <c:pt idx="104">
                  <c:v>-2.3276878496520483</c:v>
                </c:pt>
                <c:pt idx="105">
                  <c:v>-5.321060867668348</c:v>
                </c:pt>
                <c:pt idx="106">
                  <c:v>3.6835455961722507</c:v>
                </c:pt>
                <c:pt idx="107">
                  <c:v>0.68569086298090798</c:v>
                </c:pt>
                <c:pt idx="108">
                  <c:v>-0.31514606204568252</c:v>
                </c:pt>
                <c:pt idx="109">
                  <c:v>-6.3195772696044381</c:v>
                </c:pt>
                <c:pt idx="110">
                  <c:v>-6.3283172819665303</c:v>
                </c:pt>
                <c:pt idx="111">
                  <c:v>-9.3421947542951305</c:v>
                </c:pt>
                <c:pt idx="112">
                  <c:v>1.6378357085299557</c:v>
                </c:pt>
                <c:pt idx="113">
                  <c:v>4.6106819348288806</c:v>
                </c:pt>
                <c:pt idx="114">
                  <c:v>-10.424896847482216</c:v>
                </c:pt>
                <c:pt idx="115">
                  <c:v>-1.4703000076605905</c:v>
                </c:pt>
                <c:pt idx="116">
                  <c:v>5.4729060491681034</c:v>
                </c:pt>
                <c:pt idx="117">
                  <c:v>-5.5970184146792183</c:v>
                </c:pt>
                <c:pt idx="118">
                  <c:v>5.318010013300996</c:v>
                </c:pt>
                <c:pt idx="119">
                  <c:v>8.2158978352315053</c:v>
                </c:pt>
                <c:pt idx="120">
                  <c:v>2.0943787375852088</c:v>
                </c:pt>
                <c:pt idx="121">
                  <c:v>2.951022537774401</c:v>
                </c:pt>
                <c:pt idx="122">
                  <c:v>1.7832496488416141</c:v>
                </c:pt>
                <c:pt idx="123">
                  <c:v>-3.4116483345618249</c:v>
                </c:pt>
                <c:pt idx="124">
                  <c:v>1.363518574682747</c:v>
                </c:pt>
                <c:pt idx="125">
                  <c:v>5.105872956584113</c:v>
                </c:pt>
                <c:pt idx="126">
                  <c:v>-2.1874886408947671</c:v>
                </c:pt>
                <c:pt idx="127">
                  <c:v>-4.5194471870554969</c:v>
                </c:pt>
                <c:pt idx="128">
                  <c:v>-8.8928058069435174</c:v>
                </c:pt>
                <c:pt idx="129">
                  <c:v>7.6897718424267953</c:v>
                </c:pt>
                <c:pt idx="130">
                  <c:v>7.2258285556741395</c:v>
                </c:pt>
                <c:pt idx="131">
                  <c:v>7.7131846851975929</c:v>
                </c:pt>
                <c:pt idx="132">
                  <c:v>-9.8499882072716893</c:v>
                </c:pt>
                <c:pt idx="133">
                  <c:v>4.5349069383975182</c:v>
                </c:pt>
                <c:pt idx="134">
                  <c:v>-12.133034606280495</c:v>
                </c:pt>
                <c:pt idx="135">
                  <c:v>-0.85415069859496562</c:v>
                </c:pt>
                <c:pt idx="136">
                  <c:v>1.3718496014650343</c:v>
                </c:pt>
                <c:pt idx="137">
                  <c:v>3.5459384172045851</c:v>
                </c:pt>
                <c:pt idx="138">
                  <c:v>0.66980906285659181</c:v>
                </c:pt>
                <c:pt idx="139">
                  <c:v>12.745900911061822</c:v>
                </c:pt>
                <c:pt idx="140">
                  <c:v>0.7774065543086337</c:v>
                </c:pt>
                <c:pt idx="141">
                  <c:v>2.7682590168638708</c:v>
                </c:pt>
                <c:pt idx="142">
                  <c:v>-2.2769027752504503</c:v>
                </c:pt>
                <c:pt idx="143">
                  <c:v>-2.3527914826338669</c:v>
                </c:pt>
                <c:pt idx="144">
                  <c:v>-2.4535523242878092</c:v>
                </c:pt>
                <c:pt idx="145">
                  <c:v>-3.5728672673232644</c:v>
                </c:pt>
                <c:pt idx="146">
                  <c:v>-6.7040813018202101</c:v>
                </c:pt>
                <c:pt idx="147">
                  <c:v>8.1596512477114551</c:v>
                </c:pt>
                <c:pt idx="148">
                  <c:v>-1.9747966463607085</c:v>
                </c:pt>
                <c:pt idx="149">
                  <c:v>2.899298747056104</c:v>
                </c:pt>
                <c:pt idx="150">
                  <c:v>-5.2116730561949964</c:v>
                </c:pt>
                <c:pt idx="151">
                  <c:v>5.6981553105104545</c:v>
                </c:pt>
                <c:pt idx="152">
                  <c:v>-12.366055755331892</c:v>
                </c:pt>
                <c:pt idx="153">
                  <c:v>3.5999719595489026</c:v>
                </c:pt>
                <c:pt idx="154">
                  <c:v>5.5994755670380805</c:v>
                </c:pt>
                <c:pt idx="155">
                  <c:v>2.634515113329126</c:v>
                </c:pt>
                <c:pt idx="156">
                  <c:v>-2.2941330743193831</c:v>
                </c:pt>
                <c:pt idx="157">
                  <c:v>-5.1870479349993595</c:v>
                </c:pt>
                <c:pt idx="158">
                  <c:v>7.9538048513735724</c:v>
                </c:pt>
                <c:pt idx="159">
                  <c:v>3.1250853517197967</c:v>
                </c:pt>
                <c:pt idx="160">
                  <c:v>-0.67786158396457807</c:v>
                </c:pt>
                <c:pt idx="161">
                  <c:v>-7.4608996423072966</c:v>
                </c:pt>
                <c:pt idx="162">
                  <c:v>-9.2309472590505521</c:v>
                </c:pt>
                <c:pt idx="163">
                  <c:v>-3.9957789792228056</c:v>
                </c:pt>
                <c:pt idx="164">
                  <c:v>1.2362140389916405</c:v>
                </c:pt>
                <c:pt idx="165">
                  <c:v>8.4562986837092282</c:v>
                </c:pt>
                <c:pt idx="166">
                  <c:v>0.65570243564560116</c:v>
                </c:pt>
                <c:pt idx="167">
                  <c:v>-3.1740648767976225</c:v>
                </c:pt>
                <c:pt idx="168">
                  <c:v>-7.0408799466023666</c:v>
                </c:pt>
                <c:pt idx="169">
                  <c:v>10.048323835546761</c:v>
                </c:pt>
                <c:pt idx="170">
                  <c:v>4.0878737178310871</c:v>
                </c:pt>
                <c:pt idx="171">
                  <c:v>5.07365115017096</c:v>
                </c:pt>
                <c:pt idx="172">
                  <c:v>1.0033505927769255</c:v>
                </c:pt>
                <c:pt idx="173">
                  <c:v>-1.1233066846499895</c:v>
                </c:pt>
                <c:pt idx="174">
                  <c:v>1.695587067424043</c:v>
                </c:pt>
                <c:pt idx="175">
                  <c:v>-0.53577598091756329</c:v>
                </c:pt>
                <c:pt idx="176">
                  <c:v>2.1891112298769571</c:v>
                </c:pt>
                <c:pt idx="177">
                  <c:v>-6.1209699566407991</c:v>
                </c:pt>
                <c:pt idx="178">
                  <c:v>-14.455076847359003</c:v>
                </c:pt>
                <c:pt idx="179">
                  <c:v>28.199710555074397</c:v>
                </c:pt>
                <c:pt idx="180">
                  <c:v>3.8580381196612024</c:v>
                </c:pt>
                <c:pt idx="181">
                  <c:v>-11.464035067154654</c:v>
                </c:pt>
                <c:pt idx="182">
                  <c:v>-9.7494021299738804</c:v>
                </c:pt>
                <c:pt idx="183">
                  <c:v>4.0196838681499401</c:v>
                </c:pt>
                <c:pt idx="184">
                  <c:v>-8.1388279365584424</c:v>
                </c:pt>
                <c:pt idx="185">
                  <c:v>9.7927592336891962</c:v>
                </c:pt>
                <c:pt idx="186">
                  <c:v>-12.168567212397541</c:v>
                </c:pt>
                <c:pt idx="187">
                  <c:v>-1.0069741661764766</c:v>
                </c:pt>
                <c:pt idx="188">
                  <c:v>-6.7082013812283847</c:v>
                </c:pt>
                <c:pt idx="189">
                  <c:v>19.740059846926059</c:v>
                </c:pt>
                <c:pt idx="190">
                  <c:v>-7.6521598871395682</c:v>
                </c:pt>
                <c:pt idx="191">
                  <c:v>6.1226279263301677</c:v>
                </c:pt>
                <c:pt idx="192">
                  <c:v>-8.9308233350675224</c:v>
                </c:pt>
                <c:pt idx="193">
                  <c:v>-6.8106116743578795</c:v>
                </c:pt>
                <c:pt idx="194">
                  <c:v>-3.5177227368147328</c:v>
                </c:pt>
                <c:pt idx="195">
                  <c:v>-5.0559856941020342</c:v>
                </c:pt>
                <c:pt idx="196">
                  <c:v>12.568048839825423</c:v>
                </c:pt>
                <c:pt idx="197">
                  <c:v>11.345303761039737</c:v>
                </c:pt>
                <c:pt idx="198">
                  <c:v>10.264435721550264</c:v>
                </c:pt>
                <c:pt idx="199">
                  <c:v>-0.687849066604862</c:v>
                </c:pt>
                <c:pt idx="200">
                  <c:v>-11.52643496756005</c:v>
                </c:pt>
                <c:pt idx="201">
                  <c:v>11.732594204581446</c:v>
                </c:pt>
                <c:pt idx="202">
                  <c:v>5.0723639886922882</c:v>
                </c:pt>
                <c:pt idx="203">
                  <c:v>-2.5243780831389344</c:v>
                </c:pt>
                <c:pt idx="204">
                  <c:v>-1.074859565579338</c:v>
                </c:pt>
                <c:pt idx="205">
                  <c:v>-2.5959026616698679</c:v>
                </c:pt>
                <c:pt idx="206">
                  <c:v>-6.103577760303331</c:v>
                </c:pt>
                <c:pt idx="207">
                  <c:v>2.3870992324351761</c:v>
                </c:pt>
                <c:pt idx="208">
                  <c:v>-12.137582042913515</c:v>
                </c:pt>
                <c:pt idx="209">
                  <c:v>-7.6898325037972555</c:v>
                </c:pt>
                <c:pt idx="210">
                  <c:v>-0.28023007299200486</c:v>
                </c:pt>
                <c:pt idx="211">
                  <c:v>4.0823527863112119</c:v>
                </c:pt>
                <c:pt idx="212">
                  <c:v>0.39076207099847693</c:v>
                </c:pt>
                <c:pt idx="213">
                  <c:v>18.63951960938433</c:v>
                </c:pt>
                <c:pt idx="214">
                  <c:v>-5.1752693917854273</c:v>
                </c:pt>
                <c:pt idx="215">
                  <c:v>-6.0560511660234795</c:v>
                </c:pt>
                <c:pt idx="216">
                  <c:v>-16.003991832187793</c:v>
                </c:pt>
                <c:pt idx="217">
                  <c:v>6.9808301407594513</c:v>
                </c:pt>
                <c:pt idx="218">
                  <c:v>-6.1007825110068339</c:v>
                </c:pt>
                <c:pt idx="219">
                  <c:v>7.7526437649569786</c:v>
                </c:pt>
                <c:pt idx="220">
                  <c:v>6.5430486159399734</c:v>
                </c:pt>
                <c:pt idx="221">
                  <c:v>-1.7273524699217404</c:v>
                </c:pt>
                <c:pt idx="222">
                  <c:v>6.9437636993656362</c:v>
                </c:pt>
                <c:pt idx="223">
                  <c:v>7.5586882209957373</c:v>
                </c:pt>
                <c:pt idx="224">
                  <c:v>-12.880426777269751</c:v>
                </c:pt>
                <c:pt idx="225">
                  <c:v>4.6283607317435553</c:v>
                </c:pt>
                <c:pt idx="226">
                  <c:v>-4.9132517108964571</c:v>
                </c:pt>
                <c:pt idx="227">
                  <c:v>-0.50380947727818892</c:v>
                </c:pt>
                <c:pt idx="228">
                  <c:v>0.8579342053943364</c:v>
                </c:pt>
                <c:pt idx="229">
                  <c:v>6.1730828098029207</c:v>
                </c:pt>
                <c:pt idx="230">
                  <c:v>7.4426852879829291</c:v>
                </c:pt>
                <c:pt idx="231">
                  <c:v>0.66784279615968956</c:v>
                </c:pt>
                <c:pt idx="232">
                  <c:v>-0.15017360871513574</c:v>
                </c:pt>
                <c:pt idx="233">
                  <c:v>-7.00980163681119</c:v>
                </c:pt>
                <c:pt idx="234">
                  <c:v>-0.90907015837523986</c:v>
                </c:pt>
                <c:pt idx="235">
                  <c:v>4.1545076219093282</c:v>
                </c:pt>
                <c:pt idx="236">
                  <c:v>-2.8159762358998535</c:v>
                </c:pt>
                <c:pt idx="237">
                  <c:v>-1.8167575957888076</c:v>
                </c:pt>
                <c:pt idx="238">
                  <c:v>-16.843360673138534</c:v>
                </c:pt>
                <c:pt idx="239">
                  <c:v>12.109411133680204</c:v>
                </c:pt>
                <c:pt idx="240">
                  <c:v>-1.952547758457996</c:v>
                </c:pt>
                <c:pt idx="241">
                  <c:v>-8.0227006032160944</c:v>
                </c:pt>
                <c:pt idx="242">
                  <c:v>13.906044832896214</c:v>
                </c:pt>
                <c:pt idx="243">
                  <c:v>-2.1587794312122064</c:v>
                </c:pt>
                <c:pt idx="244">
                  <c:v>-10.209342413795845</c:v>
                </c:pt>
                <c:pt idx="245">
                  <c:v>-3.2376753112833754</c:v>
                </c:pt>
                <c:pt idx="246">
                  <c:v>-8.2358473098168048</c:v>
                </c:pt>
                <c:pt idx="247">
                  <c:v>-1.1961498226593896</c:v>
                </c:pt>
                <c:pt idx="248">
                  <c:v>3.8887174202264916</c:v>
                </c:pt>
                <c:pt idx="249">
                  <c:v>-2.9745349416438103</c:v>
                </c:pt>
                <c:pt idx="250">
                  <c:v>22.220043974823348</c:v>
                </c:pt>
                <c:pt idx="251">
                  <c:v>7.4774923009421528</c:v>
                </c:pt>
                <c:pt idx="252">
                  <c:v>-3.1981952027339027</c:v>
                </c:pt>
                <c:pt idx="253">
                  <c:v>-5.8041710317498634</c:v>
                </c:pt>
                <c:pt idx="254">
                  <c:v>19.661191229981512</c:v>
                </c:pt>
                <c:pt idx="255">
                  <c:v>-0.8017446892276574</c:v>
                </c:pt>
                <c:pt idx="256">
                  <c:v>-8.1938861268425605</c:v>
                </c:pt>
                <c:pt idx="257">
                  <c:v>5.4826131535047722</c:v>
                </c:pt>
                <c:pt idx="258">
                  <c:v>-8.7755907293344713</c:v>
                </c:pt>
                <c:pt idx="259">
                  <c:v>6.027053802473791</c:v>
                </c:pt>
                <c:pt idx="260">
                  <c:v>-3.1148946927792167</c:v>
                </c:pt>
                <c:pt idx="261">
                  <c:v>-1.2077372921146257</c:v>
                </c:pt>
                <c:pt idx="262">
                  <c:v>5.7415158828622523</c:v>
                </c:pt>
                <c:pt idx="263">
                  <c:v>-15.274691567906459</c:v>
                </c:pt>
                <c:pt idx="264">
                  <c:v>-9.2642925834977703</c:v>
                </c:pt>
                <c:pt idx="265">
                  <c:v>-11.23542510288787</c:v>
                </c:pt>
                <c:pt idx="266">
                  <c:v>0.80373631559497127</c:v>
                </c:pt>
                <c:pt idx="267">
                  <c:v>-2.1548588596420313</c:v>
                </c:pt>
                <c:pt idx="268">
                  <c:v>7.8810117259550037</c:v>
                </c:pt>
                <c:pt idx="269">
                  <c:v>5.9039769685199666</c:v>
                </c:pt>
                <c:pt idx="270">
                  <c:v>-9.2811946639331566E-2</c:v>
                </c:pt>
                <c:pt idx="271">
                  <c:v>6.8844143491319389</c:v>
                </c:pt>
                <c:pt idx="272">
                  <c:v>1.8301182730502283</c:v>
                </c:pt>
                <c:pt idx="273">
                  <c:v>-0.26049129754324163</c:v>
                </c:pt>
                <c:pt idx="274">
                  <c:v>10.608573212053386</c:v>
                </c:pt>
                <c:pt idx="275">
                  <c:v>-2.5659099499805276</c:v>
                </c:pt>
                <c:pt idx="276">
                  <c:v>9.2136213116995123</c:v>
                </c:pt>
                <c:pt idx="277">
                  <c:v>-5.0545107862569578</c:v>
                </c:pt>
                <c:pt idx="278">
                  <c:v>-6.3712622928995906</c:v>
                </c:pt>
                <c:pt idx="279">
                  <c:v>-2.7369181079603191</c:v>
                </c:pt>
                <c:pt idx="280">
                  <c:v>-6.1511521848820561</c:v>
                </c:pt>
                <c:pt idx="281">
                  <c:v>-5.6130947561667242</c:v>
                </c:pt>
                <c:pt idx="282">
                  <c:v>4.8785959399634056</c:v>
                </c:pt>
                <c:pt idx="283">
                  <c:v>2.3256598004499032</c:v>
                </c:pt>
                <c:pt idx="284">
                  <c:v>-2.2698389800910106</c:v>
                </c:pt>
                <c:pt idx="285">
                  <c:v>-1.9055838329201462</c:v>
                </c:pt>
                <c:pt idx="286">
                  <c:v>-1.5790742255584953</c:v>
                </c:pt>
                <c:pt idx="287">
                  <c:v>-3.2876892691579425</c:v>
                </c:pt>
                <c:pt idx="288">
                  <c:v>1.9712544550168882</c:v>
                </c:pt>
                <c:pt idx="289">
                  <c:v>1.2004515253507171</c:v>
                </c:pt>
                <c:pt idx="290">
                  <c:v>11.402563158138415</c:v>
                </c:pt>
                <c:pt idx="291">
                  <c:v>-7.4198203292818219</c:v>
                </c:pt>
                <c:pt idx="292">
                  <c:v>9.735789842745282</c:v>
                </c:pt>
                <c:pt idx="293">
                  <c:v>-2.1282430980628844</c:v>
                </c:pt>
                <c:pt idx="294">
                  <c:v>-4.0096992887274601</c:v>
                </c:pt>
                <c:pt idx="295">
                  <c:v>3.0934856225221048</c:v>
                </c:pt>
                <c:pt idx="296">
                  <c:v>11.183213384329123</c:v>
                </c:pt>
                <c:pt idx="297">
                  <c:v>-2.7387795510916173</c:v>
                </c:pt>
                <c:pt idx="298">
                  <c:v>-12.670920994001857</c:v>
                </c:pt>
                <c:pt idx="299">
                  <c:v>-3.611798918305051</c:v>
                </c:pt>
                <c:pt idx="300">
                  <c:v>6.4398450686723674</c:v>
                </c:pt>
                <c:pt idx="301">
                  <c:v>11.485124098476273</c:v>
                </c:pt>
                <c:pt idx="302">
                  <c:v>-10.474984278241175</c:v>
                </c:pt>
                <c:pt idx="303">
                  <c:v>1.5603724244493931</c:v>
                </c:pt>
                <c:pt idx="304">
                  <c:v>2.5919325734334131</c:v>
                </c:pt>
                <c:pt idx="305">
                  <c:v>-1.3796685486863585</c:v>
                </c:pt>
                <c:pt idx="306">
                  <c:v>-1.3538878961898111</c:v>
                </c:pt>
                <c:pt idx="307">
                  <c:v>1.6697357834405724</c:v>
                </c:pt>
                <c:pt idx="308">
                  <c:v>4.691591827940516</c:v>
                </c:pt>
                <c:pt idx="309">
                  <c:v>-4.2879931394273845</c:v>
                </c:pt>
                <c:pt idx="310">
                  <c:v>4.7312532415699513</c:v>
                </c:pt>
                <c:pt idx="311">
                  <c:v>-8.2504432646317394</c:v>
                </c:pt>
                <c:pt idx="312">
                  <c:v>-3.2328966128122123</c:v>
                </c:pt>
                <c:pt idx="313">
                  <c:v>4.7840456253209567</c:v>
                </c:pt>
                <c:pt idx="314">
                  <c:v>12.80050762271977</c:v>
                </c:pt>
                <c:pt idx="315">
                  <c:v>5.8165899637995064</c:v>
                </c:pt>
                <c:pt idx="316">
                  <c:v>2.8323736704657687</c:v>
                </c:pt>
                <c:pt idx="317">
                  <c:v>0.84792364592868397</c:v>
                </c:pt>
                <c:pt idx="318">
                  <c:v>-6.1367084034398269</c:v>
                </c:pt>
                <c:pt idx="319">
                  <c:v>6.878518491491902</c:v>
                </c:pt>
                <c:pt idx="320">
                  <c:v>6.8936366174129846</c:v>
                </c:pt>
                <c:pt idx="321">
                  <c:v>-9.1328717415636876E-2</c:v>
                </c:pt>
                <c:pt idx="322">
                  <c:v>-10.076357780138022</c:v>
                </c:pt>
                <c:pt idx="323">
                  <c:v>-6.061435266145847</c:v>
                </c:pt>
                <c:pt idx="324">
                  <c:v>1.9534506324945096</c:v>
                </c:pt>
                <c:pt idx="325">
                  <c:v>-9.031691021489392</c:v>
                </c:pt>
                <c:pt idx="326">
                  <c:v>4.9831466916521814</c:v>
                </c:pt>
                <c:pt idx="327">
                  <c:v>-16.002030971775152</c:v>
                </c:pt>
                <c:pt idx="328">
                  <c:v>5.0127799605216223</c:v>
                </c:pt>
                <c:pt idx="329">
                  <c:v>-0.97241752481372667</c:v>
                </c:pt>
                <c:pt idx="330">
                  <c:v>-5.9576211936051386</c:v>
                </c:pt>
                <c:pt idx="331">
                  <c:v>1.0571706169979249</c:v>
                </c:pt>
                <c:pt idx="332">
                  <c:v>1.0719591383980627</c:v>
                </c:pt>
                <c:pt idx="333">
                  <c:v>8.6745277928861678E-2</c:v>
                </c:pt>
                <c:pt idx="334">
                  <c:v>-1.8984702991939635</c:v>
                </c:pt>
                <c:pt idx="335">
                  <c:v>7.1163128923116776</c:v>
                </c:pt>
                <c:pt idx="336">
                  <c:v>2.1310952047117055</c:v>
                </c:pt>
                <c:pt idx="337">
                  <c:v>-6.8541231075464841</c:v>
                </c:pt>
                <c:pt idx="338">
                  <c:v>5.1606581384246164</c:v>
                </c:pt>
                <c:pt idx="339">
                  <c:v>-2.8245609265665679</c:v>
                </c:pt>
                <c:pt idx="340">
                  <c:v>9.1902197905816845</c:v>
                </c:pt>
                <c:pt idx="341">
                  <c:v>13.205000355810709</c:v>
                </c:pt>
                <c:pt idx="342">
                  <c:v>7.2197808155980026</c:v>
                </c:pt>
                <c:pt idx="343">
                  <c:v>1.234561202543182</c:v>
                </c:pt>
                <c:pt idx="344">
                  <c:v>-3.7506584605984346</c:v>
                </c:pt>
                <c:pt idx="345">
                  <c:v>2.2641218419799971</c:v>
                </c:pt>
                <c:pt idx="346">
                  <c:v>2.2789021212058262</c:v>
                </c:pt>
                <c:pt idx="347">
                  <c:v>7.293682384597064</c:v>
                </c:pt>
                <c:pt idx="348">
                  <c:v>10.308462637301011</c:v>
                </c:pt>
                <c:pt idx="349">
                  <c:v>4.3232428828252987</c:v>
                </c:pt>
                <c:pt idx="350">
                  <c:v>-1.6619768764514673</c:v>
                </c:pt>
                <c:pt idx="351">
                  <c:v>7.352803361076087</c:v>
                </c:pt>
                <c:pt idx="352">
                  <c:v>10.367583596486476</c:v>
                </c:pt>
                <c:pt idx="353">
                  <c:v>15.382363830500532</c:v>
                </c:pt>
                <c:pt idx="354">
                  <c:v>-1.6028559364019381</c:v>
                </c:pt>
                <c:pt idx="355">
                  <c:v>3.4119242960966698</c:v>
                </c:pt>
                <c:pt idx="356">
                  <c:v>-4.5732954717943342</c:v>
                </c:pt>
                <c:pt idx="357">
                  <c:v>2.4414847600625045</c:v>
                </c:pt>
                <c:pt idx="358">
                  <c:v>5.4562649917567985</c:v>
                </c:pt>
                <c:pt idx="359">
                  <c:v>10.47104522334676</c:v>
                </c:pt>
                <c:pt idx="360">
                  <c:v>3.4858254548701915</c:v>
                </c:pt>
                <c:pt idx="361">
                  <c:v>0.50060568635123781</c:v>
                </c:pt>
                <c:pt idx="362">
                  <c:v>1.5153859178055584</c:v>
                </c:pt>
                <c:pt idx="363">
                  <c:v>8.5301661492430103</c:v>
                </c:pt>
                <c:pt idx="364">
                  <c:v>0.54494638066982681</c:v>
                </c:pt>
                <c:pt idx="365">
                  <c:v>8.559726612090099</c:v>
                </c:pt>
                <c:pt idx="366">
                  <c:v>11.574506843506214</c:v>
                </c:pt>
                <c:pt idx="367">
                  <c:v>4.5892870749198496</c:v>
                </c:pt>
                <c:pt idx="368">
                  <c:v>3.6040673063319226</c:v>
                </c:pt>
                <c:pt idx="369">
                  <c:v>1.6188475377429823</c:v>
                </c:pt>
                <c:pt idx="370">
                  <c:v>12.633627769153515</c:v>
                </c:pt>
                <c:pt idx="371">
                  <c:v>4.648408000563693</c:v>
                </c:pt>
                <c:pt idx="372">
                  <c:v>-2.3368117680263998</c:v>
                </c:pt>
                <c:pt idx="373">
                  <c:v>-2.3220315366165649</c:v>
                </c:pt>
                <c:pt idx="374">
                  <c:v>7.6927486947931358</c:v>
                </c:pt>
                <c:pt idx="375">
                  <c:v>7.7075289262028468</c:v>
                </c:pt>
                <c:pt idx="376">
                  <c:v>-1.2776908423874687</c:v>
                </c:pt>
                <c:pt idx="377">
                  <c:v>0.73708938902214249</c:v>
                </c:pt>
                <c:pt idx="378">
                  <c:v>1.7518696204318009</c:v>
                </c:pt>
                <c:pt idx="379">
                  <c:v>4.7666498518413967</c:v>
                </c:pt>
                <c:pt idx="380">
                  <c:v>3.7814300832510468</c:v>
                </c:pt>
                <c:pt idx="381">
                  <c:v>-1.2037896853393055</c:v>
                </c:pt>
                <c:pt idx="382">
                  <c:v>7.8109905460702844</c:v>
                </c:pt>
                <c:pt idx="383">
                  <c:v>3.8257707774799306</c:v>
                </c:pt>
                <c:pt idx="384">
                  <c:v>5.8405510088895189</c:v>
                </c:pt>
                <c:pt idx="385">
                  <c:v>2.8553312402991646</c:v>
                </c:pt>
                <c:pt idx="386">
                  <c:v>7.8701114717088103</c:v>
                </c:pt>
                <c:pt idx="387">
                  <c:v>12.884891703118399</c:v>
                </c:pt>
                <c:pt idx="388">
                  <c:v>7.8996719345280439</c:v>
                </c:pt>
                <c:pt idx="389">
                  <c:v>11.914452165937689</c:v>
                </c:pt>
                <c:pt idx="390">
                  <c:v>-2.0707676026527224</c:v>
                </c:pt>
                <c:pt idx="391">
                  <c:v>3.9440126287569228</c:v>
                </c:pt>
                <c:pt idx="392">
                  <c:v>3.9587928601665112</c:v>
                </c:pt>
                <c:pt idx="393">
                  <c:v>8.9735730915761565</c:v>
                </c:pt>
                <c:pt idx="394">
                  <c:v>15.988353322985802</c:v>
                </c:pt>
                <c:pt idx="395">
                  <c:v>2.0031335543953901</c:v>
                </c:pt>
                <c:pt idx="396">
                  <c:v>2.0179137858050353</c:v>
                </c:pt>
                <c:pt idx="397">
                  <c:v>-1.9673059827853763</c:v>
                </c:pt>
                <c:pt idx="398">
                  <c:v>1.047474248624269</c:v>
                </c:pt>
                <c:pt idx="399">
                  <c:v>-2.9377455199660858</c:v>
                </c:pt>
                <c:pt idx="400">
                  <c:v>2.0770347114435026</c:v>
                </c:pt>
                <c:pt idx="401">
                  <c:v>7.0918149428531478</c:v>
                </c:pt>
                <c:pt idx="402">
                  <c:v>4.1065951742627931</c:v>
                </c:pt>
                <c:pt idx="403">
                  <c:v>-4.8786245943276185</c:v>
                </c:pt>
                <c:pt idx="404">
                  <c:v>11.136155637082027</c:v>
                </c:pt>
                <c:pt idx="405">
                  <c:v>4.1509358684916151</c:v>
                </c:pt>
                <c:pt idx="406">
                  <c:v>2.1657160999012603</c:v>
                </c:pt>
                <c:pt idx="407">
                  <c:v>5.1804963313109056</c:v>
                </c:pt>
                <c:pt idx="408">
                  <c:v>7.195276562720494</c:v>
                </c:pt>
                <c:pt idx="409">
                  <c:v>8.2100567941301392</c:v>
                </c:pt>
                <c:pt idx="410">
                  <c:v>-0.77516297446027238</c:v>
                </c:pt>
                <c:pt idx="411">
                  <c:v>1.2396172569493729</c:v>
                </c:pt>
                <c:pt idx="412">
                  <c:v>10.254397488359018</c:v>
                </c:pt>
                <c:pt idx="413">
                  <c:v>7.2691777197686065</c:v>
                </c:pt>
                <c:pt idx="414">
                  <c:v>0.28395795117825173</c:v>
                </c:pt>
                <c:pt idx="415">
                  <c:v>-2.701261817412103</c:v>
                </c:pt>
                <c:pt idx="416">
                  <c:v>0.31351841399748537</c:v>
                </c:pt>
                <c:pt idx="417">
                  <c:v>1.3282986454071306</c:v>
                </c:pt>
                <c:pt idx="418">
                  <c:v>0.343078876816719</c:v>
                </c:pt>
                <c:pt idx="419">
                  <c:v>0.35785910822636424</c:v>
                </c:pt>
                <c:pt idx="420">
                  <c:v>-2.6273606603639905</c:v>
                </c:pt>
                <c:pt idx="421">
                  <c:v>-1.6125804289544021</c:v>
                </c:pt>
                <c:pt idx="422">
                  <c:v>3.4021998024552431</c:v>
                </c:pt>
                <c:pt idx="423">
                  <c:v>4.4169800338648315</c:v>
                </c:pt>
                <c:pt idx="424">
                  <c:v>5.4317602652744768</c:v>
                </c:pt>
                <c:pt idx="425">
                  <c:v>-2.553459503315878</c:v>
                </c:pt>
                <c:pt idx="426">
                  <c:v>3.4613207280937104</c:v>
                </c:pt>
                <c:pt idx="427">
                  <c:v>-0.52389904049664437</c:v>
                </c:pt>
                <c:pt idx="428">
                  <c:v>-9.509118809087056</c:v>
                </c:pt>
                <c:pt idx="429">
                  <c:v>3.5056614223225893</c:v>
                </c:pt>
                <c:pt idx="430">
                  <c:v>13.520441653732234</c:v>
                </c:pt>
                <c:pt idx="431">
                  <c:v>4.5352218851418229</c:v>
                </c:pt>
                <c:pt idx="432">
                  <c:v>10.550002116551468</c:v>
                </c:pt>
                <c:pt idx="433">
                  <c:v>-0.43521765203888663</c:v>
                </c:pt>
                <c:pt idx="434">
                  <c:v>0.57956257937070177</c:v>
                </c:pt>
                <c:pt idx="435">
                  <c:v>3.594342810780347</c:v>
                </c:pt>
                <c:pt idx="436">
                  <c:v>14.609123042189935</c:v>
                </c:pt>
                <c:pt idx="437">
                  <c:v>9.6239032735995806</c:v>
                </c:pt>
                <c:pt idx="438">
                  <c:v>6.6386835050092259</c:v>
                </c:pt>
                <c:pt idx="439">
                  <c:v>0.65346373641881428</c:v>
                </c:pt>
                <c:pt idx="440">
                  <c:v>-0.33175603217154048</c:v>
                </c:pt>
                <c:pt idx="441">
                  <c:v>5.6830241992380479</c:v>
                </c:pt>
                <c:pt idx="442">
                  <c:v>0.69780443064769315</c:v>
                </c:pt>
                <c:pt idx="443">
                  <c:v>-8.2874153379426616</c:v>
                </c:pt>
                <c:pt idx="444">
                  <c:v>6.7273648934669268</c:v>
                </c:pt>
                <c:pt idx="445">
                  <c:v>8.742145124876572</c:v>
                </c:pt>
                <c:pt idx="446">
                  <c:v>7.7569253562862173</c:v>
                </c:pt>
                <c:pt idx="447">
                  <c:v>5.7717055876958057</c:v>
                </c:pt>
                <c:pt idx="448">
                  <c:v>-4.2135141808945491</c:v>
                </c:pt>
                <c:pt idx="449">
                  <c:v>2.8012660505150393</c:v>
                </c:pt>
                <c:pt idx="450">
                  <c:v>-0.18395371807531546</c:v>
                </c:pt>
                <c:pt idx="451">
                  <c:v>0.83082651333432977</c:v>
                </c:pt>
                <c:pt idx="452">
                  <c:v>3.8456067447439182</c:v>
                </c:pt>
                <c:pt idx="453">
                  <c:v>-1.1396130238464366</c:v>
                </c:pt>
                <c:pt idx="454">
                  <c:v>-0.12483279243684819</c:v>
                </c:pt>
                <c:pt idx="455">
                  <c:v>-1.110052561027203</c:v>
                </c:pt>
                <c:pt idx="456">
                  <c:v>4.9047276703824423</c:v>
                </c:pt>
                <c:pt idx="457">
                  <c:v>-7.0804920982079693</c:v>
                </c:pt>
                <c:pt idx="458">
                  <c:v>-4.0657118667983241</c:v>
                </c:pt>
                <c:pt idx="459">
                  <c:v>-6.0509316353887357</c:v>
                </c:pt>
                <c:pt idx="460">
                  <c:v>-3.0361514039790904</c:v>
                </c:pt>
                <c:pt idx="461">
                  <c:v>-5.0213711725694452</c:v>
                </c:pt>
                <c:pt idx="462">
                  <c:v>-3.0065909411598568</c:v>
                </c:pt>
                <c:pt idx="463">
                  <c:v>13.008189290249788</c:v>
                </c:pt>
                <c:pt idx="464">
                  <c:v>6.0229695216594337</c:v>
                </c:pt>
                <c:pt idx="465">
                  <c:v>5.0377497530690221</c:v>
                </c:pt>
                <c:pt idx="466">
                  <c:v>-3.9474700155213327</c:v>
                </c:pt>
                <c:pt idx="467">
                  <c:v>-13.932689784111744</c:v>
                </c:pt>
                <c:pt idx="468">
                  <c:v>-1.9179095527020991</c:v>
                </c:pt>
                <c:pt idx="469">
                  <c:v>-1.9031293212924538</c:v>
                </c:pt>
                <c:pt idx="470">
                  <c:v>-7.8883490898828654</c:v>
                </c:pt>
                <c:pt idx="471">
                  <c:v>15.12643114152678</c:v>
                </c:pt>
                <c:pt idx="472">
                  <c:v>0.14121137293636821</c:v>
                </c:pt>
                <c:pt idx="473">
                  <c:v>-4.8440083956539866</c:v>
                </c:pt>
                <c:pt idx="474">
                  <c:v>3.1707718357556587</c:v>
                </c:pt>
                <c:pt idx="475">
                  <c:v>-4.8144479328347529</c:v>
                </c:pt>
                <c:pt idx="476">
                  <c:v>4.2003322985748923</c:v>
                </c:pt>
                <c:pt idx="477">
                  <c:v>-2.7848874700154624</c:v>
                </c:pt>
                <c:pt idx="478">
                  <c:v>-6.770107238605874</c:v>
                </c:pt>
                <c:pt idx="479">
                  <c:v>5.2446729928037712</c:v>
                </c:pt>
                <c:pt idx="480">
                  <c:v>-3.7405467757866404</c:v>
                </c:pt>
                <c:pt idx="481">
                  <c:v>-4.7257665443769952</c:v>
                </c:pt>
                <c:pt idx="482">
                  <c:v>-1.7109863129673499</c:v>
                </c:pt>
                <c:pt idx="483">
                  <c:v>11.303793918442238</c:v>
                </c:pt>
                <c:pt idx="484">
                  <c:v>-4.6814258501481163</c:v>
                </c:pt>
                <c:pt idx="485">
                  <c:v>7.3333543812614721</c:v>
                </c:pt>
                <c:pt idx="486">
                  <c:v>4.3481346126711173</c:v>
                </c:pt>
                <c:pt idx="487">
                  <c:v>-4.6370851559192374</c:v>
                </c:pt>
                <c:pt idx="488">
                  <c:v>5.377695075490351</c:v>
                </c:pt>
                <c:pt idx="489">
                  <c:v>5.3924753068999962</c:v>
                </c:pt>
                <c:pt idx="490">
                  <c:v>-0.59274446169035855</c:v>
                </c:pt>
                <c:pt idx="491">
                  <c:v>-5.5779642302807702</c:v>
                </c:pt>
                <c:pt idx="492">
                  <c:v>9.4368160011288751</c:v>
                </c:pt>
                <c:pt idx="493">
                  <c:v>-5.5484037674615365</c:v>
                </c:pt>
                <c:pt idx="494">
                  <c:v>-4.5336235360518913</c:v>
                </c:pt>
                <c:pt idx="495">
                  <c:v>3.481156695357754</c:v>
                </c:pt>
                <c:pt idx="496">
                  <c:v>-1.5040630732326576</c:v>
                </c:pt>
                <c:pt idx="497">
                  <c:v>8.5107171581769876</c:v>
                </c:pt>
                <c:pt idx="498">
                  <c:v>-4.474502610413424</c:v>
                </c:pt>
                <c:pt idx="499">
                  <c:v>-9.4597223790037788</c:v>
                </c:pt>
                <c:pt idx="500">
                  <c:v>-3.4449421475941335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1029</c:v>
                </c:pt>
                <c:pt idx="1">
                  <c:v>1029.05</c:v>
                </c:pt>
                <c:pt idx="2">
                  <c:v>1029.0999999999999</c:v>
                </c:pt>
                <c:pt idx="3">
                  <c:v>1029.1499999999999</c:v>
                </c:pt>
                <c:pt idx="4">
                  <c:v>1029.1999999999998</c:v>
                </c:pt>
                <c:pt idx="5">
                  <c:v>1029.2499999999998</c:v>
                </c:pt>
                <c:pt idx="6">
                  <c:v>1029.2999999999997</c:v>
                </c:pt>
                <c:pt idx="7">
                  <c:v>1029.3499999999997</c:v>
                </c:pt>
                <c:pt idx="8">
                  <c:v>1029.3999999999996</c:v>
                </c:pt>
                <c:pt idx="9">
                  <c:v>1029.4499999999996</c:v>
                </c:pt>
                <c:pt idx="10">
                  <c:v>1029.4999999999995</c:v>
                </c:pt>
                <c:pt idx="11">
                  <c:v>1029.5499999999995</c:v>
                </c:pt>
                <c:pt idx="12">
                  <c:v>1029.5999999999995</c:v>
                </c:pt>
                <c:pt idx="13">
                  <c:v>1029.6499999999994</c:v>
                </c:pt>
                <c:pt idx="14">
                  <c:v>1029.6999999999994</c:v>
                </c:pt>
                <c:pt idx="15">
                  <c:v>1029.7499999999993</c:v>
                </c:pt>
                <c:pt idx="16">
                  <c:v>1029.7999999999993</c:v>
                </c:pt>
                <c:pt idx="17">
                  <c:v>1029.8499999999992</c:v>
                </c:pt>
                <c:pt idx="18">
                  <c:v>1029.8999999999992</c:v>
                </c:pt>
                <c:pt idx="19">
                  <c:v>1029.9499999999991</c:v>
                </c:pt>
                <c:pt idx="20">
                  <c:v>1029.9999999999991</c:v>
                </c:pt>
                <c:pt idx="21">
                  <c:v>1030.049999999999</c:v>
                </c:pt>
                <c:pt idx="22">
                  <c:v>1030.099999999999</c:v>
                </c:pt>
                <c:pt idx="23">
                  <c:v>1030.149999999999</c:v>
                </c:pt>
                <c:pt idx="24">
                  <c:v>1030.1999999999989</c:v>
                </c:pt>
                <c:pt idx="25">
                  <c:v>1030.2499999999989</c:v>
                </c:pt>
                <c:pt idx="26">
                  <c:v>1030.2999999999988</c:v>
                </c:pt>
                <c:pt idx="27">
                  <c:v>1030.3499999999988</c:v>
                </c:pt>
                <c:pt idx="28">
                  <c:v>1030.3999999999987</c:v>
                </c:pt>
                <c:pt idx="29">
                  <c:v>1030.4499999999987</c:v>
                </c:pt>
                <c:pt idx="30">
                  <c:v>1030.4999999999986</c:v>
                </c:pt>
                <c:pt idx="31">
                  <c:v>1030.5499999999986</c:v>
                </c:pt>
                <c:pt idx="32">
                  <c:v>1030.5999999999985</c:v>
                </c:pt>
                <c:pt idx="33">
                  <c:v>1030.6499999999985</c:v>
                </c:pt>
                <c:pt idx="34">
                  <c:v>1030.6999999999985</c:v>
                </c:pt>
                <c:pt idx="35">
                  <c:v>1030.7499999999984</c:v>
                </c:pt>
                <c:pt idx="36">
                  <c:v>1030.7999999999984</c:v>
                </c:pt>
                <c:pt idx="37">
                  <c:v>1030.8499999999983</c:v>
                </c:pt>
                <c:pt idx="38">
                  <c:v>1030.8999999999983</c:v>
                </c:pt>
                <c:pt idx="39">
                  <c:v>1030.9499999999982</c:v>
                </c:pt>
                <c:pt idx="40">
                  <c:v>1030.9999999999982</c:v>
                </c:pt>
                <c:pt idx="41">
                  <c:v>1031.0499999999981</c:v>
                </c:pt>
                <c:pt idx="42">
                  <c:v>1031.0999999999981</c:v>
                </c:pt>
                <c:pt idx="43">
                  <c:v>1031.149999999998</c:v>
                </c:pt>
                <c:pt idx="44">
                  <c:v>1031.199999999998</c:v>
                </c:pt>
                <c:pt idx="45">
                  <c:v>1031.249999999998</c:v>
                </c:pt>
                <c:pt idx="46">
                  <c:v>1031.2999999999979</c:v>
                </c:pt>
                <c:pt idx="47">
                  <c:v>1031.3499999999979</c:v>
                </c:pt>
                <c:pt idx="48">
                  <c:v>1031.3999999999978</c:v>
                </c:pt>
                <c:pt idx="49">
                  <c:v>1031.4499999999978</c:v>
                </c:pt>
                <c:pt idx="50">
                  <c:v>1031.4999999999977</c:v>
                </c:pt>
                <c:pt idx="51">
                  <c:v>1031.5499999999977</c:v>
                </c:pt>
                <c:pt idx="52">
                  <c:v>1031.5999999999976</c:v>
                </c:pt>
                <c:pt idx="53">
                  <c:v>1031.6499999999976</c:v>
                </c:pt>
                <c:pt idx="54">
                  <c:v>1031.6999999999975</c:v>
                </c:pt>
                <c:pt idx="55">
                  <c:v>1031.7499999999975</c:v>
                </c:pt>
                <c:pt idx="56">
                  <c:v>1031.7999999999975</c:v>
                </c:pt>
                <c:pt idx="57">
                  <c:v>1031.8499999999974</c:v>
                </c:pt>
                <c:pt idx="58">
                  <c:v>1031.8999999999974</c:v>
                </c:pt>
                <c:pt idx="59">
                  <c:v>1031.9499999999973</c:v>
                </c:pt>
                <c:pt idx="60">
                  <c:v>1031.9999999999973</c:v>
                </c:pt>
                <c:pt idx="61">
                  <c:v>1032.0499999999972</c:v>
                </c:pt>
                <c:pt idx="62">
                  <c:v>1032.0999999999972</c:v>
                </c:pt>
                <c:pt idx="63">
                  <c:v>1032.1499999999971</c:v>
                </c:pt>
                <c:pt idx="64">
                  <c:v>1032.1999999999971</c:v>
                </c:pt>
                <c:pt idx="65">
                  <c:v>1032.249999999997</c:v>
                </c:pt>
                <c:pt idx="66">
                  <c:v>1032.299999999997</c:v>
                </c:pt>
                <c:pt idx="67">
                  <c:v>1032.349999999997</c:v>
                </c:pt>
                <c:pt idx="68">
                  <c:v>1032.3999999999969</c:v>
                </c:pt>
                <c:pt idx="69">
                  <c:v>1032.4499999999969</c:v>
                </c:pt>
                <c:pt idx="70">
                  <c:v>1032.4999999999968</c:v>
                </c:pt>
                <c:pt idx="71">
                  <c:v>1032.5499999999968</c:v>
                </c:pt>
                <c:pt idx="72">
                  <c:v>1032.5999999999967</c:v>
                </c:pt>
                <c:pt idx="73">
                  <c:v>1032.6499999999967</c:v>
                </c:pt>
                <c:pt idx="74">
                  <c:v>1032.6999999999966</c:v>
                </c:pt>
                <c:pt idx="75">
                  <c:v>1032.7499999999966</c:v>
                </c:pt>
                <c:pt idx="76">
                  <c:v>1032.7999999999965</c:v>
                </c:pt>
                <c:pt idx="77">
                  <c:v>1032.8499999999965</c:v>
                </c:pt>
                <c:pt idx="78">
                  <c:v>1032.8999999999965</c:v>
                </c:pt>
                <c:pt idx="79">
                  <c:v>1032.9499999999964</c:v>
                </c:pt>
                <c:pt idx="80">
                  <c:v>1032.9999999999964</c:v>
                </c:pt>
                <c:pt idx="81">
                  <c:v>1033.0499999999963</c:v>
                </c:pt>
                <c:pt idx="82">
                  <c:v>1033.0999999999963</c:v>
                </c:pt>
                <c:pt idx="83">
                  <c:v>1033.1499999999962</c:v>
                </c:pt>
                <c:pt idx="84">
                  <c:v>1033.1999999999962</c:v>
                </c:pt>
                <c:pt idx="85">
                  <c:v>1033.2499999999961</c:v>
                </c:pt>
                <c:pt idx="86">
                  <c:v>1033.2999999999961</c:v>
                </c:pt>
                <c:pt idx="87">
                  <c:v>1033.349999999996</c:v>
                </c:pt>
                <c:pt idx="88">
                  <c:v>1033.399999999996</c:v>
                </c:pt>
                <c:pt idx="89">
                  <c:v>1033.449999999996</c:v>
                </c:pt>
                <c:pt idx="90">
                  <c:v>1033.4999999999959</c:v>
                </c:pt>
                <c:pt idx="91">
                  <c:v>1033.5499999999959</c:v>
                </c:pt>
                <c:pt idx="92">
                  <c:v>1033.5999999999958</c:v>
                </c:pt>
                <c:pt idx="93">
                  <c:v>1033.6499999999958</c:v>
                </c:pt>
                <c:pt idx="94">
                  <c:v>1033.6999999999957</c:v>
                </c:pt>
                <c:pt idx="95">
                  <c:v>1033.7499999999957</c:v>
                </c:pt>
                <c:pt idx="96">
                  <c:v>1033.7999999999956</c:v>
                </c:pt>
                <c:pt idx="97">
                  <c:v>1033.8499999999956</c:v>
                </c:pt>
                <c:pt idx="98">
                  <c:v>1033.8999999999955</c:v>
                </c:pt>
                <c:pt idx="99">
                  <c:v>1033.9499999999955</c:v>
                </c:pt>
                <c:pt idx="100">
                  <c:v>1033.9999999999955</c:v>
                </c:pt>
                <c:pt idx="101">
                  <c:v>1034.0499999999954</c:v>
                </c:pt>
                <c:pt idx="102">
                  <c:v>1034.0999999999954</c:v>
                </c:pt>
                <c:pt idx="103">
                  <c:v>1034.1499999999953</c:v>
                </c:pt>
                <c:pt idx="104">
                  <c:v>1034.1999999999953</c:v>
                </c:pt>
                <c:pt idx="105">
                  <c:v>1034.2499999999952</c:v>
                </c:pt>
                <c:pt idx="106">
                  <c:v>1034.2999999999952</c:v>
                </c:pt>
                <c:pt idx="107">
                  <c:v>1034.3499999999951</c:v>
                </c:pt>
                <c:pt idx="108">
                  <c:v>1034.3999999999951</c:v>
                </c:pt>
                <c:pt idx="109">
                  <c:v>1034.449999999995</c:v>
                </c:pt>
                <c:pt idx="110">
                  <c:v>1034.499999999995</c:v>
                </c:pt>
                <c:pt idx="111">
                  <c:v>1034.549999999995</c:v>
                </c:pt>
                <c:pt idx="112">
                  <c:v>1034.5999999999949</c:v>
                </c:pt>
                <c:pt idx="113">
                  <c:v>1034.6499999999949</c:v>
                </c:pt>
                <c:pt idx="114">
                  <c:v>1034.6999999999948</c:v>
                </c:pt>
                <c:pt idx="115">
                  <c:v>1034.7499999999948</c:v>
                </c:pt>
                <c:pt idx="116">
                  <c:v>1034.7999999999947</c:v>
                </c:pt>
                <c:pt idx="117">
                  <c:v>1034.8499999999947</c:v>
                </c:pt>
                <c:pt idx="118">
                  <c:v>1034.8999999999946</c:v>
                </c:pt>
                <c:pt idx="119">
                  <c:v>1034.9499999999946</c:v>
                </c:pt>
                <c:pt idx="120">
                  <c:v>1034.9999999999945</c:v>
                </c:pt>
                <c:pt idx="121">
                  <c:v>1035.0499999999945</c:v>
                </c:pt>
                <c:pt idx="122">
                  <c:v>1035.0999999999945</c:v>
                </c:pt>
                <c:pt idx="123">
                  <c:v>1035.1499999999944</c:v>
                </c:pt>
                <c:pt idx="124">
                  <c:v>1035.1999999999944</c:v>
                </c:pt>
                <c:pt idx="125">
                  <c:v>1035.2499999999943</c:v>
                </c:pt>
                <c:pt idx="126">
                  <c:v>1035.2999999999943</c:v>
                </c:pt>
                <c:pt idx="127">
                  <c:v>1035.3499999999942</c:v>
                </c:pt>
                <c:pt idx="128">
                  <c:v>1035.3999999999942</c:v>
                </c:pt>
                <c:pt idx="129">
                  <c:v>1035.4499999999941</c:v>
                </c:pt>
                <c:pt idx="130">
                  <c:v>1035.4999999999941</c:v>
                </c:pt>
                <c:pt idx="131">
                  <c:v>1035.549999999994</c:v>
                </c:pt>
                <c:pt idx="132">
                  <c:v>1035.599999999994</c:v>
                </c:pt>
                <c:pt idx="133">
                  <c:v>1035.649999999994</c:v>
                </c:pt>
                <c:pt idx="134">
                  <c:v>1035.6999999999939</c:v>
                </c:pt>
                <c:pt idx="135">
                  <c:v>1035.7499999999939</c:v>
                </c:pt>
                <c:pt idx="136">
                  <c:v>1035.7999999999938</c:v>
                </c:pt>
                <c:pt idx="137">
                  <c:v>1035.8499999999938</c:v>
                </c:pt>
                <c:pt idx="138">
                  <c:v>1035.8999999999937</c:v>
                </c:pt>
                <c:pt idx="139">
                  <c:v>1035.9499999999937</c:v>
                </c:pt>
                <c:pt idx="140">
                  <c:v>1035.9999999999936</c:v>
                </c:pt>
                <c:pt idx="141">
                  <c:v>1036.0499999999936</c:v>
                </c:pt>
                <c:pt idx="142">
                  <c:v>1036.0999999999935</c:v>
                </c:pt>
                <c:pt idx="143">
                  <c:v>1036.1499999999935</c:v>
                </c:pt>
                <c:pt idx="144">
                  <c:v>1036.1999999999935</c:v>
                </c:pt>
                <c:pt idx="145">
                  <c:v>1036.2499999999934</c:v>
                </c:pt>
                <c:pt idx="146">
                  <c:v>1036.2999999999934</c:v>
                </c:pt>
                <c:pt idx="147">
                  <c:v>1036.3499999999933</c:v>
                </c:pt>
                <c:pt idx="148">
                  <c:v>1036.3999999999933</c:v>
                </c:pt>
                <c:pt idx="149">
                  <c:v>1036.4499999999932</c:v>
                </c:pt>
                <c:pt idx="150">
                  <c:v>1036.4999999999932</c:v>
                </c:pt>
                <c:pt idx="151">
                  <c:v>1036.5499999999931</c:v>
                </c:pt>
                <c:pt idx="152">
                  <c:v>1036.5999999999931</c:v>
                </c:pt>
                <c:pt idx="153">
                  <c:v>1036.649999999993</c:v>
                </c:pt>
                <c:pt idx="154">
                  <c:v>1036.699999999993</c:v>
                </c:pt>
                <c:pt idx="155">
                  <c:v>1036.749999999993</c:v>
                </c:pt>
                <c:pt idx="156">
                  <c:v>1036.7999999999929</c:v>
                </c:pt>
                <c:pt idx="157">
                  <c:v>1036.8499999999929</c:v>
                </c:pt>
                <c:pt idx="158">
                  <c:v>1036.8999999999928</c:v>
                </c:pt>
                <c:pt idx="159">
                  <c:v>1036.9499999999928</c:v>
                </c:pt>
                <c:pt idx="160">
                  <c:v>1036.9999999999927</c:v>
                </c:pt>
                <c:pt idx="161">
                  <c:v>1037.0499999999927</c:v>
                </c:pt>
                <c:pt idx="162">
                  <c:v>1037.0999999999926</c:v>
                </c:pt>
                <c:pt idx="163">
                  <c:v>1037.1499999999926</c:v>
                </c:pt>
                <c:pt idx="164">
                  <c:v>1037.1999999999925</c:v>
                </c:pt>
                <c:pt idx="165">
                  <c:v>1037.2499999999925</c:v>
                </c:pt>
                <c:pt idx="166">
                  <c:v>1037.2999999999925</c:v>
                </c:pt>
                <c:pt idx="167">
                  <c:v>1037.3499999999924</c:v>
                </c:pt>
                <c:pt idx="168">
                  <c:v>1037.3999999999924</c:v>
                </c:pt>
                <c:pt idx="169">
                  <c:v>1037.4499999999923</c:v>
                </c:pt>
                <c:pt idx="170">
                  <c:v>1037.4999999999923</c:v>
                </c:pt>
                <c:pt idx="171">
                  <c:v>1037.5499999999922</c:v>
                </c:pt>
                <c:pt idx="172">
                  <c:v>1037.5999999999922</c:v>
                </c:pt>
                <c:pt idx="173">
                  <c:v>1037.6499999999921</c:v>
                </c:pt>
                <c:pt idx="174">
                  <c:v>1037.6999999999921</c:v>
                </c:pt>
                <c:pt idx="175">
                  <c:v>1037.749999999992</c:v>
                </c:pt>
                <c:pt idx="176">
                  <c:v>1037.799999999992</c:v>
                </c:pt>
                <c:pt idx="177">
                  <c:v>1037.849999999992</c:v>
                </c:pt>
                <c:pt idx="178">
                  <c:v>1037.8999999999919</c:v>
                </c:pt>
                <c:pt idx="179">
                  <c:v>1037.9499999999919</c:v>
                </c:pt>
                <c:pt idx="180">
                  <c:v>1037.9999999999918</c:v>
                </c:pt>
                <c:pt idx="181">
                  <c:v>1038.0499999999918</c:v>
                </c:pt>
                <c:pt idx="182">
                  <c:v>1038.0999999999917</c:v>
                </c:pt>
                <c:pt idx="183">
                  <c:v>1038.1499999999917</c:v>
                </c:pt>
                <c:pt idx="184">
                  <c:v>1038.1999999999916</c:v>
                </c:pt>
                <c:pt idx="185">
                  <c:v>1038.2499999999916</c:v>
                </c:pt>
                <c:pt idx="186">
                  <c:v>1038.2999999999915</c:v>
                </c:pt>
                <c:pt idx="187">
                  <c:v>1038.3499999999915</c:v>
                </c:pt>
                <c:pt idx="188">
                  <c:v>1038.3999999999915</c:v>
                </c:pt>
                <c:pt idx="189">
                  <c:v>1038.4499999999914</c:v>
                </c:pt>
                <c:pt idx="190">
                  <c:v>1038.4999999999914</c:v>
                </c:pt>
                <c:pt idx="191">
                  <c:v>1038.5499999999913</c:v>
                </c:pt>
                <c:pt idx="192">
                  <c:v>1038.5999999999913</c:v>
                </c:pt>
                <c:pt idx="193">
                  <c:v>1038.6499999999912</c:v>
                </c:pt>
                <c:pt idx="194">
                  <c:v>1038.6999999999912</c:v>
                </c:pt>
                <c:pt idx="195">
                  <c:v>1038.7499999999911</c:v>
                </c:pt>
                <c:pt idx="196">
                  <c:v>1038.7999999999911</c:v>
                </c:pt>
                <c:pt idx="197">
                  <c:v>1038.849999999991</c:v>
                </c:pt>
                <c:pt idx="198">
                  <c:v>1038.899999999991</c:v>
                </c:pt>
                <c:pt idx="199">
                  <c:v>1038.949999999991</c:v>
                </c:pt>
                <c:pt idx="200">
                  <c:v>1038.9999999999909</c:v>
                </c:pt>
                <c:pt idx="201">
                  <c:v>1039.0499999999909</c:v>
                </c:pt>
                <c:pt idx="202">
                  <c:v>1039.0999999999908</c:v>
                </c:pt>
                <c:pt idx="203">
                  <c:v>1039.1499999999908</c:v>
                </c:pt>
                <c:pt idx="204">
                  <c:v>1039.1999999999907</c:v>
                </c:pt>
                <c:pt idx="205">
                  <c:v>1039.2499999999907</c:v>
                </c:pt>
                <c:pt idx="206">
                  <c:v>1039.2999999999906</c:v>
                </c:pt>
                <c:pt idx="207">
                  <c:v>1039.3499999999906</c:v>
                </c:pt>
                <c:pt idx="208">
                  <c:v>1039.3999999999905</c:v>
                </c:pt>
                <c:pt idx="209">
                  <c:v>1039.4499999999905</c:v>
                </c:pt>
                <c:pt idx="210">
                  <c:v>1039.4999999999905</c:v>
                </c:pt>
                <c:pt idx="211">
                  <c:v>1039.5499999999904</c:v>
                </c:pt>
                <c:pt idx="212">
                  <c:v>1039.5999999999904</c:v>
                </c:pt>
                <c:pt idx="213">
                  <c:v>1039.6499999999903</c:v>
                </c:pt>
                <c:pt idx="214">
                  <c:v>1039.6999999999903</c:v>
                </c:pt>
                <c:pt idx="215">
                  <c:v>1039.7499999999902</c:v>
                </c:pt>
                <c:pt idx="216">
                  <c:v>1039.7999999999902</c:v>
                </c:pt>
                <c:pt idx="217">
                  <c:v>1039.8499999999901</c:v>
                </c:pt>
                <c:pt idx="218">
                  <c:v>1039.8999999999901</c:v>
                </c:pt>
                <c:pt idx="219">
                  <c:v>1039.94999999999</c:v>
                </c:pt>
                <c:pt idx="220">
                  <c:v>1039.99999999999</c:v>
                </c:pt>
                <c:pt idx="221">
                  <c:v>1040.04999999999</c:v>
                </c:pt>
                <c:pt idx="222">
                  <c:v>1040.0999999999899</c:v>
                </c:pt>
                <c:pt idx="223">
                  <c:v>1040.1499999999899</c:v>
                </c:pt>
                <c:pt idx="224">
                  <c:v>1040.1999999999898</c:v>
                </c:pt>
                <c:pt idx="225">
                  <c:v>1040.2499999999898</c:v>
                </c:pt>
                <c:pt idx="226">
                  <c:v>1040.2999999999897</c:v>
                </c:pt>
                <c:pt idx="227">
                  <c:v>1040.3499999999897</c:v>
                </c:pt>
                <c:pt idx="228">
                  <c:v>1040.3999999999896</c:v>
                </c:pt>
                <c:pt idx="229">
                  <c:v>1040.4499999999896</c:v>
                </c:pt>
                <c:pt idx="230">
                  <c:v>1040.4999999999895</c:v>
                </c:pt>
                <c:pt idx="231">
                  <c:v>1040.5499999999895</c:v>
                </c:pt>
                <c:pt idx="232">
                  <c:v>1040.5999999999894</c:v>
                </c:pt>
                <c:pt idx="233">
                  <c:v>1040.6499999999894</c:v>
                </c:pt>
                <c:pt idx="234">
                  <c:v>1040.6999999999894</c:v>
                </c:pt>
                <c:pt idx="235">
                  <c:v>1040.7499999999893</c:v>
                </c:pt>
                <c:pt idx="236">
                  <c:v>1040.7999999999893</c:v>
                </c:pt>
                <c:pt idx="237">
                  <c:v>1040.8499999999892</c:v>
                </c:pt>
                <c:pt idx="238">
                  <c:v>1040.8999999999892</c:v>
                </c:pt>
                <c:pt idx="239">
                  <c:v>1040.9499999999891</c:v>
                </c:pt>
                <c:pt idx="240">
                  <c:v>1040.9999999999891</c:v>
                </c:pt>
                <c:pt idx="241">
                  <c:v>1041.049999999989</c:v>
                </c:pt>
                <c:pt idx="242">
                  <c:v>1041.099999999989</c:v>
                </c:pt>
                <c:pt idx="243">
                  <c:v>1041.1499999999889</c:v>
                </c:pt>
                <c:pt idx="244">
                  <c:v>1041.1999999999889</c:v>
                </c:pt>
                <c:pt idx="245">
                  <c:v>1041.2499999999889</c:v>
                </c:pt>
                <c:pt idx="246">
                  <c:v>1041.2999999999888</c:v>
                </c:pt>
                <c:pt idx="247">
                  <c:v>1041.3499999999888</c:v>
                </c:pt>
                <c:pt idx="248">
                  <c:v>1041.3999999999887</c:v>
                </c:pt>
                <c:pt idx="249">
                  <c:v>1041.4499999999887</c:v>
                </c:pt>
                <c:pt idx="250">
                  <c:v>1041.4999999999886</c:v>
                </c:pt>
                <c:pt idx="251">
                  <c:v>1041.5499999999886</c:v>
                </c:pt>
                <c:pt idx="252">
                  <c:v>1041.5999999999885</c:v>
                </c:pt>
                <c:pt idx="253">
                  <c:v>1041.6499999999885</c:v>
                </c:pt>
                <c:pt idx="254">
                  <c:v>1041.6999999999884</c:v>
                </c:pt>
                <c:pt idx="255">
                  <c:v>1041.7499999999884</c:v>
                </c:pt>
                <c:pt idx="256">
                  <c:v>1041.7999999999884</c:v>
                </c:pt>
                <c:pt idx="257">
                  <c:v>1041.8499999999883</c:v>
                </c:pt>
                <c:pt idx="258">
                  <c:v>1041.8999999999883</c:v>
                </c:pt>
                <c:pt idx="259">
                  <c:v>1041.9499999999882</c:v>
                </c:pt>
                <c:pt idx="260">
                  <c:v>1041.9999999999882</c:v>
                </c:pt>
                <c:pt idx="261">
                  <c:v>1042.0499999999881</c:v>
                </c:pt>
                <c:pt idx="262">
                  <c:v>1042.0999999999881</c:v>
                </c:pt>
                <c:pt idx="263">
                  <c:v>1042.149999999988</c:v>
                </c:pt>
                <c:pt idx="264">
                  <c:v>1042.199999999988</c:v>
                </c:pt>
                <c:pt idx="265">
                  <c:v>1042.2499999999879</c:v>
                </c:pt>
                <c:pt idx="266">
                  <c:v>1042.2999999999879</c:v>
                </c:pt>
                <c:pt idx="267">
                  <c:v>1042.3499999999879</c:v>
                </c:pt>
                <c:pt idx="268">
                  <c:v>1042.3999999999878</c:v>
                </c:pt>
                <c:pt idx="269">
                  <c:v>1042.4499999999878</c:v>
                </c:pt>
                <c:pt idx="270">
                  <c:v>1042.4999999999877</c:v>
                </c:pt>
                <c:pt idx="271">
                  <c:v>1042.5499999999877</c:v>
                </c:pt>
                <c:pt idx="272">
                  <c:v>1042.5999999999876</c:v>
                </c:pt>
                <c:pt idx="273">
                  <c:v>1042.6499999999876</c:v>
                </c:pt>
                <c:pt idx="274">
                  <c:v>1042.6999999999875</c:v>
                </c:pt>
                <c:pt idx="275">
                  <c:v>1042.7499999999875</c:v>
                </c:pt>
                <c:pt idx="276">
                  <c:v>1042.7999999999874</c:v>
                </c:pt>
                <c:pt idx="277">
                  <c:v>1042.8499999999874</c:v>
                </c:pt>
                <c:pt idx="278">
                  <c:v>1042.8999999999874</c:v>
                </c:pt>
                <c:pt idx="279">
                  <c:v>1042.9499999999873</c:v>
                </c:pt>
                <c:pt idx="280">
                  <c:v>1042.9999999999873</c:v>
                </c:pt>
                <c:pt idx="281">
                  <c:v>1043.0499999999872</c:v>
                </c:pt>
                <c:pt idx="282">
                  <c:v>1043.0999999999872</c:v>
                </c:pt>
                <c:pt idx="283">
                  <c:v>1043.1499999999871</c:v>
                </c:pt>
                <c:pt idx="284">
                  <c:v>1043.1999999999871</c:v>
                </c:pt>
                <c:pt idx="285">
                  <c:v>1043.249999999987</c:v>
                </c:pt>
                <c:pt idx="286">
                  <c:v>1043.299999999987</c:v>
                </c:pt>
                <c:pt idx="287">
                  <c:v>1043.3499999999869</c:v>
                </c:pt>
                <c:pt idx="288">
                  <c:v>1043.3999999999869</c:v>
                </c:pt>
                <c:pt idx="289">
                  <c:v>1043.4499999999869</c:v>
                </c:pt>
                <c:pt idx="290">
                  <c:v>1043.4999999999868</c:v>
                </c:pt>
                <c:pt idx="291">
                  <c:v>1043.5499999999868</c:v>
                </c:pt>
                <c:pt idx="292">
                  <c:v>1043.5999999999867</c:v>
                </c:pt>
                <c:pt idx="293">
                  <c:v>1043.6499999999867</c:v>
                </c:pt>
                <c:pt idx="294">
                  <c:v>1043.6999999999866</c:v>
                </c:pt>
                <c:pt idx="295">
                  <c:v>1043.7499999999866</c:v>
                </c:pt>
                <c:pt idx="296">
                  <c:v>1043.7999999999865</c:v>
                </c:pt>
                <c:pt idx="297">
                  <c:v>1043.8499999999865</c:v>
                </c:pt>
                <c:pt idx="298">
                  <c:v>1043.8999999999864</c:v>
                </c:pt>
                <c:pt idx="299">
                  <c:v>1043.9499999999864</c:v>
                </c:pt>
                <c:pt idx="300">
                  <c:v>1043.9999999999864</c:v>
                </c:pt>
                <c:pt idx="301">
                  <c:v>1044.0499999999863</c:v>
                </c:pt>
                <c:pt idx="302">
                  <c:v>1044.0999999999863</c:v>
                </c:pt>
                <c:pt idx="303">
                  <c:v>1044.1499999999862</c:v>
                </c:pt>
                <c:pt idx="304">
                  <c:v>1044.1999999999862</c:v>
                </c:pt>
                <c:pt idx="305">
                  <c:v>1044.2499999999861</c:v>
                </c:pt>
                <c:pt idx="306">
                  <c:v>1044.2999999999861</c:v>
                </c:pt>
                <c:pt idx="307">
                  <c:v>1044.349999999986</c:v>
                </c:pt>
                <c:pt idx="308">
                  <c:v>1044.399999999986</c:v>
                </c:pt>
                <c:pt idx="309">
                  <c:v>1044.4499999999859</c:v>
                </c:pt>
                <c:pt idx="310">
                  <c:v>1044.4999999999859</c:v>
                </c:pt>
                <c:pt idx="311">
                  <c:v>1044.5499999999859</c:v>
                </c:pt>
                <c:pt idx="312">
                  <c:v>1044.5999999999858</c:v>
                </c:pt>
                <c:pt idx="313">
                  <c:v>1044.6499999999858</c:v>
                </c:pt>
                <c:pt idx="314">
                  <c:v>1044.6999999999857</c:v>
                </c:pt>
                <c:pt idx="315">
                  <c:v>1044.7499999999857</c:v>
                </c:pt>
                <c:pt idx="316">
                  <c:v>1044.7999999999856</c:v>
                </c:pt>
                <c:pt idx="317">
                  <c:v>1044.8499999999856</c:v>
                </c:pt>
                <c:pt idx="318">
                  <c:v>1044.8999999999855</c:v>
                </c:pt>
                <c:pt idx="319">
                  <c:v>1044.9499999999855</c:v>
                </c:pt>
                <c:pt idx="320">
                  <c:v>1044.9999999999854</c:v>
                </c:pt>
                <c:pt idx="321">
                  <c:v>1045.0499999999854</c:v>
                </c:pt>
                <c:pt idx="322">
                  <c:v>1045.0999999999854</c:v>
                </c:pt>
                <c:pt idx="323">
                  <c:v>1045.1499999999853</c:v>
                </c:pt>
                <c:pt idx="324">
                  <c:v>1045.1999999999853</c:v>
                </c:pt>
                <c:pt idx="325">
                  <c:v>1045.2499999999852</c:v>
                </c:pt>
                <c:pt idx="326">
                  <c:v>1045.2999999999852</c:v>
                </c:pt>
                <c:pt idx="327">
                  <c:v>1045.3499999999851</c:v>
                </c:pt>
                <c:pt idx="328">
                  <c:v>1045.3999999999851</c:v>
                </c:pt>
                <c:pt idx="329">
                  <c:v>1045.449999999985</c:v>
                </c:pt>
                <c:pt idx="330">
                  <c:v>1045.499999999985</c:v>
                </c:pt>
                <c:pt idx="331">
                  <c:v>1045.5499999999849</c:v>
                </c:pt>
                <c:pt idx="332">
                  <c:v>1045.5999999999849</c:v>
                </c:pt>
                <c:pt idx="333">
                  <c:v>1045.6499999999849</c:v>
                </c:pt>
                <c:pt idx="334">
                  <c:v>1045.6999999999848</c:v>
                </c:pt>
                <c:pt idx="335">
                  <c:v>1045.7499999999848</c:v>
                </c:pt>
                <c:pt idx="336">
                  <c:v>1045.7999999999847</c:v>
                </c:pt>
                <c:pt idx="337">
                  <c:v>1045.8499999999847</c:v>
                </c:pt>
                <c:pt idx="338">
                  <c:v>1045.8999999999846</c:v>
                </c:pt>
                <c:pt idx="339">
                  <c:v>1045.9499999999846</c:v>
                </c:pt>
                <c:pt idx="340">
                  <c:v>1045.9999999999845</c:v>
                </c:pt>
                <c:pt idx="341">
                  <c:v>1046.0499999999845</c:v>
                </c:pt>
                <c:pt idx="342">
                  <c:v>1046.0999999999844</c:v>
                </c:pt>
                <c:pt idx="343">
                  <c:v>1046.1499999999844</c:v>
                </c:pt>
                <c:pt idx="344">
                  <c:v>1046.1999999999844</c:v>
                </c:pt>
                <c:pt idx="345">
                  <c:v>1046.2499999999843</c:v>
                </c:pt>
                <c:pt idx="346">
                  <c:v>1046.2999999999843</c:v>
                </c:pt>
                <c:pt idx="347">
                  <c:v>1046.3499999999842</c:v>
                </c:pt>
                <c:pt idx="348">
                  <c:v>1046.3999999999842</c:v>
                </c:pt>
                <c:pt idx="349">
                  <c:v>1046.4499999999841</c:v>
                </c:pt>
                <c:pt idx="350">
                  <c:v>1046.4999999999841</c:v>
                </c:pt>
                <c:pt idx="351">
                  <c:v>1046.549999999984</c:v>
                </c:pt>
                <c:pt idx="352">
                  <c:v>1046.599999999984</c:v>
                </c:pt>
                <c:pt idx="353">
                  <c:v>1046.6499999999839</c:v>
                </c:pt>
                <c:pt idx="354">
                  <c:v>1046.6999999999839</c:v>
                </c:pt>
                <c:pt idx="355">
                  <c:v>1046.7499999999839</c:v>
                </c:pt>
                <c:pt idx="356">
                  <c:v>1046.7999999999838</c:v>
                </c:pt>
                <c:pt idx="357">
                  <c:v>1046.8499999999838</c:v>
                </c:pt>
                <c:pt idx="358">
                  <c:v>1046.8999999999837</c:v>
                </c:pt>
                <c:pt idx="359">
                  <c:v>1046.9499999999837</c:v>
                </c:pt>
                <c:pt idx="360">
                  <c:v>1046.9999999999836</c:v>
                </c:pt>
                <c:pt idx="361">
                  <c:v>1047.0499999999836</c:v>
                </c:pt>
                <c:pt idx="362">
                  <c:v>1047.0999999999835</c:v>
                </c:pt>
                <c:pt idx="363">
                  <c:v>1047.1499999999835</c:v>
                </c:pt>
                <c:pt idx="364">
                  <c:v>1047.1999999999834</c:v>
                </c:pt>
                <c:pt idx="365">
                  <c:v>1047.2499999999834</c:v>
                </c:pt>
                <c:pt idx="366">
                  <c:v>1047.2999999999834</c:v>
                </c:pt>
                <c:pt idx="367">
                  <c:v>1047.3499999999833</c:v>
                </c:pt>
                <c:pt idx="368">
                  <c:v>1047.3999999999833</c:v>
                </c:pt>
                <c:pt idx="369">
                  <c:v>1047.4499999999832</c:v>
                </c:pt>
                <c:pt idx="370">
                  <c:v>1047.4999999999832</c:v>
                </c:pt>
                <c:pt idx="371">
                  <c:v>1047.5499999999831</c:v>
                </c:pt>
                <c:pt idx="372">
                  <c:v>1047.5999999999831</c:v>
                </c:pt>
                <c:pt idx="373">
                  <c:v>1047.649999999983</c:v>
                </c:pt>
                <c:pt idx="374">
                  <c:v>1047.699999999983</c:v>
                </c:pt>
                <c:pt idx="375">
                  <c:v>1047.7499999999829</c:v>
                </c:pt>
                <c:pt idx="376">
                  <c:v>1047.7999999999829</c:v>
                </c:pt>
                <c:pt idx="377">
                  <c:v>1047.8499999999829</c:v>
                </c:pt>
                <c:pt idx="378">
                  <c:v>1047.8999999999828</c:v>
                </c:pt>
                <c:pt idx="379">
                  <c:v>1047.9499999999828</c:v>
                </c:pt>
                <c:pt idx="380">
                  <c:v>1047.9999999999827</c:v>
                </c:pt>
                <c:pt idx="381">
                  <c:v>1048.0499999999827</c:v>
                </c:pt>
                <c:pt idx="382">
                  <c:v>1048.0999999999826</c:v>
                </c:pt>
                <c:pt idx="383">
                  <c:v>1048.1499999999826</c:v>
                </c:pt>
                <c:pt idx="384">
                  <c:v>1048.1999999999825</c:v>
                </c:pt>
                <c:pt idx="385">
                  <c:v>1048.2499999999825</c:v>
                </c:pt>
                <c:pt idx="386">
                  <c:v>1048.2999999999824</c:v>
                </c:pt>
                <c:pt idx="387">
                  <c:v>1048.3499999999824</c:v>
                </c:pt>
                <c:pt idx="388">
                  <c:v>1048.3999999999824</c:v>
                </c:pt>
                <c:pt idx="389">
                  <c:v>1048.4499999999823</c:v>
                </c:pt>
                <c:pt idx="390">
                  <c:v>1048.4999999999823</c:v>
                </c:pt>
                <c:pt idx="391">
                  <c:v>1048.5499999999822</c:v>
                </c:pt>
                <c:pt idx="392">
                  <c:v>1048.5999999999822</c:v>
                </c:pt>
                <c:pt idx="393">
                  <c:v>1048.6499999999821</c:v>
                </c:pt>
                <c:pt idx="394">
                  <c:v>1048.6999999999821</c:v>
                </c:pt>
                <c:pt idx="395">
                  <c:v>1048.749999999982</c:v>
                </c:pt>
                <c:pt idx="396">
                  <c:v>1048.799999999982</c:v>
                </c:pt>
                <c:pt idx="397">
                  <c:v>1048.8499999999819</c:v>
                </c:pt>
                <c:pt idx="398">
                  <c:v>1048.8999999999819</c:v>
                </c:pt>
                <c:pt idx="399">
                  <c:v>1048.9499999999819</c:v>
                </c:pt>
                <c:pt idx="400">
                  <c:v>1048.9999999999818</c:v>
                </c:pt>
                <c:pt idx="401">
                  <c:v>1049.0499999999818</c:v>
                </c:pt>
                <c:pt idx="402">
                  <c:v>1049.0999999999817</c:v>
                </c:pt>
                <c:pt idx="403">
                  <c:v>1049.1499999999817</c:v>
                </c:pt>
                <c:pt idx="404">
                  <c:v>1049.1999999999816</c:v>
                </c:pt>
                <c:pt idx="405">
                  <c:v>1049.2499999999816</c:v>
                </c:pt>
                <c:pt idx="406">
                  <c:v>1049.2999999999815</c:v>
                </c:pt>
                <c:pt idx="407">
                  <c:v>1049.3499999999815</c:v>
                </c:pt>
                <c:pt idx="408">
                  <c:v>1049.3999999999814</c:v>
                </c:pt>
                <c:pt idx="409">
                  <c:v>1049.4499999999814</c:v>
                </c:pt>
                <c:pt idx="410">
                  <c:v>1049.4999999999814</c:v>
                </c:pt>
                <c:pt idx="411">
                  <c:v>1049.5499999999813</c:v>
                </c:pt>
                <c:pt idx="412">
                  <c:v>1049.5999999999813</c:v>
                </c:pt>
                <c:pt idx="413">
                  <c:v>1049.6499999999812</c:v>
                </c:pt>
                <c:pt idx="414">
                  <c:v>1049.6999999999812</c:v>
                </c:pt>
                <c:pt idx="415">
                  <c:v>1049.7499999999811</c:v>
                </c:pt>
                <c:pt idx="416">
                  <c:v>1049.7999999999811</c:v>
                </c:pt>
                <c:pt idx="417">
                  <c:v>1049.849999999981</c:v>
                </c:pt>
                <c:pt idx="418">
                  <c:v>1049.899999999981</c:v>
                </c:pt>
                <c:pt idx="419">
                  <c:v>1049.9499999999809</c:v>
                </c:pt>
                <c:pt idx="420">
                  <c:v>1049.9999999999809</c:v>
                </c:pt>
                <c:pt idx="421">
                  <c:v>1050.0499999999809</c:v>
                </c:pt>
                <c:pt idx="422">
                  <c:v>1050.0999999999808</c:v>
                </c:pt>
                <c:pt idx="423">
                  <c:v>1050.1499999999808</c:v>
                </c:pt>
                <c:pt idx="424">
                  <c:v>1050.1999999999807</c:v>
                </c:pt>
                <c:pt idx="425">
                  <c:v>1050.2499999999807</c:v>
                </c:pt>
                <c:pt idx="426">
                  <c:v>1050.2999999999806</c:v>
                </c:pt>
                <c:pt idx="427">
                  <c:v>1050.3499999999806</c:v>
                </c:pt>
                <c:pt idx="428">
                  <c:v>1050.3999999999805</c:v>
                </c:pt>
                <c:pt idx="429">
                  <c:v>1050.4499999999805</c:v>
                </c:pt>
                <c:pt idx="430">
                  <c:v>1050.4999999999804</c:v>
                </c:pt>
                <c:pt idx="431">
                  <c:v>1050.5499999999804</c:v>
                </c:pt>
                <c:pt idx="432">
                  <c:v>1050.5999999999804</c:v>
                </c:pt>
                <c:pt idx="433">
                  <c:v>1050.6499999999803</c:v>
                </c:pt>
                <c:pt idx="434">
                  <c:v>1050.6999999999803</c:v>
                </c:pt>
                <c:pt idx="435">
                  <c:v>1050.7499999999802</c:v>
                </c:pt>
                <c:pt idx="436">
                  <c:v>1050.7999999999802</c:v>
                </c:pt>
                <c:pt idx="437">
                  <c:v>1050.8499999999801</c:v>
                </c:pt>
                <c:pt idx="438">
                  <c:v>1050.8999999999801</c:v>
                </c:pt>
                <c:pt idx="439">
                  <c:v>1050.94999999998</c:v>
                </c:pt>
                <c:pt idx="440">
                  <c:v>1050.99999999998</c:v>
                </c:pt>
                <c:pt idx="441">
                  <c:v>1051.0499999999799</c:v>
                </c:pt>
                <c:pt idx="442">
                  <c:v>1051.0999999999799</c:v>
                </c:pt>
                <c:pt idx="443">
                  <c:v>1051.1499999999799</c:v>
                </c:pt>
                <c:pt idx="444">
                  <c:v>1051.1999999999798</c:v>
                </c:pt>
                <c:pt idx="445">
                  <c:v>1051.2499999999798</c:v>
                </c:pt>
                <c:pt idx="446">
                  <c:v>1051.2999999999797</c:v>
                </c:pt>
                <c:pt idx="447">
                  <c:v>1051.3499999999797</c:v>
                </c:pt>
                <c:pt idx="448">
                  <c:v>1051.3999999999796</c:v>
                </c:pt>
                <c:pt idx="449">
                  <c:v>1051.4499999999796</c:v>
                </c:pt>
                <c:pt idx="450">
                  <c:v>1051.4999999999795</c:v>
                </c:pt>
                <c:pt idx="451">
                  <c:v>1051.5499999999795</c:v>
                </c:pt>
                <c:pt idx="452">
                  <c:v>1051.5999999999794</c:v>
                </c:pt>
                <c:pt idx="453">
                  <c:v>1051.6499999999794</c:v>
                </c:pt>
                <c:pt idx="454">
                  <c:v>1051.6999999999794</c:v>
                </c:pt>
                <c:pt idx="455">
                  <c:v>1051.7499999999793</c:v>
                </c:pt>
                <c:pt idx="456">
                  <c:v>1051.7999999999793</c:v>
                </c:pt>
                <c:pt idx="457">
                  <c:v>1051.8499999999792</c:v>
                </c:pt>
                <c:pt idx="458">
                  <c:v>1051.8999999999792</c:v>
                </c:pt>
                <c:pt idx="459">
                  <c:v>1051.9499999999791</c:v>
                </c:pt>
                <c:pt idx="460">
                  <c:v>1051.9999999999791</c:v>
                </c:pt>
                <c:pt idx="461">
                  <c:v>1052.049999999979</c:v>
                </c:pt>
                <c:pt idx="462">
                  <c:v>1052.099999999979</c:v>
                </c:pt>
                <c:pt idx="463">
                  <c:v>1052.1499999999789</c:v>
                </c:pt>
                <c:pt idx="464">
                  <c:v>1052.1999999999789</c:v>
                </c:pt>
                <c:pt idx="465">
                  <c:v>1052.2499999999789</c:v>
                </c:pt>
                <c:pt idx="466">
                  <c:v>1052.2999999999788</c:v>
                </c:pt>
                <c:pt idx="467">
                  <c:v>1052.3499999999788</c:v>
                </c:pt>
                <c:pt idx="468">
                  <c:v>1052.3999999999787</c:v>
                </c:pt>
                <c:pt idx="469">
                  <c:v>1052.4499999999787</c:v>
                </c:pt>
                <c:pt idx="470">
                  <c:v>1052.4999999999786</c:v>
                </c:pt>
                <c:pt idx="471">
                  <c:v>1052.5499999999786</c:v>
                </c:pt>
                <c:pt idx="472">
                  <c:v>1052.5999999999785</c:v>
                </c:pt>
                <c:pt idx="473">
                  <c:v>1052.6499999999785</c:v>
                </c:pt>
                <c:pt idx="474">
                  <c:v>1052.6999999999784</c:v>
                </c:pt>
                <c:pt idx="475">
                  <c:v>1052.7499999999784</c:v>
                </c:pt>
                <c:pt idx="476">
                  <c:v>1052.7999999999784</c:v>
                </c:pt>
                <c:pt idx="477">
                  <c:v>1052.8499999999783</c:v>
                </c:pt>
                <c:pt idx="478">
                  <c:v>1052.8999999999783</c:v>
                </c:pt>
                <c:pt idx="479">
                  <c:v>1052.9499999999782</c:v>
                </c:pt>
                <c:pt idx="480">
                  <c:v>1052.9999999999782</c:v>
                </c:pt>
                <c:pt idx="481">
                  <c:v>1053.0499999999781</c:v>
                </c:pt>
                <c:pt idx="482">
                  <c:v>1053.0999999999781</c:v>
                </c:pt>
                <c:pt idx="483">
                  <c:v>1053.149999999978</c:v>
                </c:pt>
                <c:pt idx="484">
                  <c:v>1053.199999999978</c:v>
                </c:pt>
                <c:pt idx="485">
                  <c:v>1053.2499999999779</c:v>
                </c:pt>
                <c:pt idx="486">
                  <c:v>1053.2999999999779</c:v>
                </c:pt>
                <c:pt idx="487">
                  <c:v>1053.3499999999779</c:v>
                </c:pt>
                <c:pt idx="488">
                  <c:v>1053.3999999999778</c:v>
                </c:pt>
                <c:pt idx="489">
                  <c:v>1053.4499999999778</c:v>
                </c:pt>
                <c:pt idx="490">
                  <c:v>1053.4999999999777</c:v>
                </c:pt>
                <c:pt idx="491">
                  <c:v>1053.5499999999777</c:v>
                </c:pt>
                <c:pt idx="492">
                  <c:v>1053.5999999999776</c:v>
                </c:pt>
                <c:pt idx="493">
                  <c:v>1053.6499999999776</c:v>
                </c:pt>
                <c:pt idx="494">
                  <c:v>1053.6999999999775</c:v>
                </c:pt>
                <c:pt idx="495">
                  <c:v>1053.7499999999775</c:v>
                </c:pt>
                <c:pt idx="496">
                  <c:v>1053.7999999999774</c:v>
                </c:pt>
                <c:pt idx="497">
                  <c:v>1053.8499999999774</c:v>
                </c:pt>
                <c:pt idx="498">
                  <c:v>1053.8999999999774</c:v>
                </c:pt>
                <c:pt idx="499">
                  <c:v>1053.9499999999773</c:v>
                </c:pt>
                <c:pt idx="500">
                  <c:v>1053.9999999999773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40</c:v>
                </c:pt>
                <c:pt idx="1">
                  <c:v>39</c:v>
                </c:pt>
                <c:pt idx="2">
                  <c:v>37</c:v>
                </c:pt>
                <c:pt idx="3">
                  <c:v>31</c:v>
                </c:pt>
                <c:pt idx="4">
                  <c:v>42</c:v>
                </c:pt>
                <c:pt idx="5">
                  <c:v>36</c:v>
                </c:pt>
                <c:pt idx="6">
                  <c:v>30</c:v>
                </c:pt>
                <c:pt idx="7">
                  <c:v>36</c:v>
                </c:pt>
                <c:pt idx="8">
                  <c:v>45</c:v>
                </c:pt>
                <c:pt idx="9">
                  <c:v>43</c:v>
                </c:pt>
                <c:pt idx="10">
                  <c:v>31</c:v>
                </c:pt>
                <c:pt idx="11">
                  <c:v>38</c:v>
                </c:pt>
                <c:pt idx="12">
                  <c:v>35</c:v>
                </c:pt>
                <c:pt idx="13">
                  <c:v>40</c:v>
                </c:pt>
                <c:pt idx="14">
                  <c:v>37</c:v>
                </c:pt>
                <c:pt idx="15">
                  <c:v>36</c:v>
                </c:pt>
                <c:pt idx="16">
                  <c:v>36</c:v>
                </c:pt>
                <c:pt idx="17">
                  <c:v>32</c:v>
                </c:pt>
                <c:pt idx="18">
                  <c:v>39</c:v>
                </c:pt>
                <c:pt idx="19">
                  <c:v>33</c:v>
                </c:pt>
                <c:pt idx="20">
                  <c:v>29</c:v>
                </c:pt>
                <c:pt idx="21">
                  <c:v>37</c:v>
                </c:pt>
                <c:pt idx="22">
                  <c:v>39</c:v>
                </c:pt>
                <c:pt idx="23">
                  <c:v>40</c:v>
                </c:pt>
                <c:pt idx="24">
                  <c:v>35</c:v>
                </c:pt>
                <c:pt idx="25">
                  <c:v>37</c:v>
                </c:pt>
                <c:pt idx="26">
                  <c:v>33</c:v>
                </c:pt>
                <c:pt idx="27">
                  <c:v>40</c:v>
                </c:pt>
                <c:pt idx="28">
                  <c:v>29</c:v>
                </c:pt>
                <c:pt idx="29">
                  <c:v>38</c:v>
                </c:pt>
                <c:pt idx="30">
                  <c:v>33</c:v>
                </c:pt>
                <c:pt idx="31">
                  <c:v>39</c:v>
                </c:pt>
                <c:pt idx="32">
                  <c:v>42</c:v>
                </c:pt>
                <c:pt idx="33">
                  <c:v>45</c:v>
                </c:pt>
                <c:pt idx="34">
                  <c:v>31</c:v>
                </c:pt>
                <c:pt idx="35">
                  <c:v>43</c:v>
                </c:pt>
                <c:pt idx="36">
                  <c:v>42</c:v>
                </c:pt>
                <c:pt idx="37">
                  <c:v>33</c:v>
                </c:pt>
                <c:pt idx="38">
                  <c:v>36</c:v>
                </c:pt>
                <c:pt idx="39">
                  <c:v>40</c:v>
                </c:pt>
                <c:pt idx="40">
                  <c:v>34</c:v>
                </c:pt>
                <c:pt idx="41">
                  <c:v>42</c:v>
                </c:pt>
                <c:pt idx="42">
                  <c:v>41</c:v>
                </c:pt>
                <c:pt idx="43">
                  <c:v>40</c:v>
                </c:pt>
                <c:pt idx="44">
                  <c:v>43</c:v>
                </c:pt>
                <c:pt idx="45">
                  <c:v>38</c:v>
                </c:pt>
                <c:pt idx="46">
                  <c:v>36</c:v>
                </c:pt>
                <c:pt idx="47">
                  <c:v>35</c:v>
                </c:pt>
                <c:pt idx="48">
                  <c:v>47</c:v>
                </c:pt>
                <c:pt idx="49">
                  <c:v>36</c:v>
                </c:pt>
                <c:pt idx="50">
                  <c:v>32</c:v>
                </c:pt>
                <c:pt idx="51">
                  <c:v>43</c:v>
                </c:pt>
                <c:pt idx="52">
                  <c:v>34</c:v>
                </c:pt>
                <c:pt idx="53">
                  <c:v>32</c:v>
                </c:pt>
                <c:pt idx="54">
                  <c:v>36</c:v>
                </c:pt>
                <c:pt idx="55">
                  <c:v>44</c:v>
                </c:pt>
                <c:pt idx="56">
                  <c:v>41</c:v>
                </c:pt>
                <c:pt idx="57">
                  <c:v>38</c:v>
                </c:pt>
                <c:pt idx="58">
                  <c:v>30</c:v>
                </c:pt>
                <c:pt idx="59">
                  <c:v>36</c:v>
                </c:pt>
                <c:pt idx="60">
                  <c:v>33</c:v>
                </c:pt>
                <c:pt idx="61">
                  <c:v>32</c:v>
                </c:pt>
                <c:pt idx="62">
                  <c:v>33</c:v>
                </c:pt>
                <c:pt idx="63">
                  <c:v>32</c:v>
                </c:pt>
                <c:pt idx="64">
                  <c:v>48</c:v>
                </c:pt>
                <c:pt idx="65">
                  <c:v>43</c:v>
                </c:pt>
                <c:pt idx="66">
                  <c:v>28</c:v>
                </c:pt>
                <c:pt idx="67">
                  <c:v>50</c:v>
                </c:pt>
                <c:pt idx="68">
                  <c:v>44</c:v>
                </c:pt>
                <c:pt idx="69">
                  <c:v>48</c:v>
                </c:pt>
                <c:pt idx="70">
                  <c:v>30</c:v>
                </c:pt>
                <c:pt idx="71">
                  <c:v>27</c:v>
                </c:pt>
                <c:pt idx="72">
                  <c:v>41</c:v>
                </c:pt>
                <c:pt idx="73">
                  <c:v>37</c:v>
                </c:pt>
                <c:pt idx="74">
                  <c:v>43</c:v>
                </c:pt>
                <c:pt idx="75">
                  <c:v>34</c:v>
                </c:pt>
                <c:pt idx="76">
                  <c:v>36</c:v>
                </c:pt>
                <c:pt idx="77">
                  <c:v>31</c:v>
                </c:pt>
                <c:pt idx="78">
                  <c:v>32</c:v>
                </c:pt>
                <c:pt idx="79">
                  <c:v>38</c:v>
                </c:pt>
                <c:pt idx="80">
                  <c:v>31</c:v>
                </c:pt>
                <c:pt idx="81">
                  <c:v>29</c:v>
                </c:pt>
                <c:pt idx="82">
                  <c:v>35</c:v>
                </c:pt>
                <c:pt idx="83">
                  <c:v>36</c:v>
                </c:pt>
                <c:pt idx="84">
                  <c:v>35</c:v>
                </c:pt>
                <c:pt idx="85">
                  <c:v>44</c:v>
                </c:pt>
                <c:pt idx="86">
                  <c:v>28</c:v>
                </c:pt>
                <c:pt idx="87">
                  <c:v>33</c:v>
                </c:pt>
                <c:pt idx="88">
                  <c:v>41</c:v>
                </c:pt>
                <c:pt idx="89">
                  <c:v>30</c:v>
                </c:pt>
                <c:pt idx="90">
                  <c:v>35</c:v>
                </c:pt>
                <c:pt idx="91">
                  <c:v>30</c:v>
                </c:pt>
                <c:pt idx="92">
                  <c:v>37</c:v>
                </c:pt>
                <c:pt idx="93">
                  <c:v>38</c:v>
                </c:pt>
                <c:pt idx="94">
                  <c:v>38</c:v>
                </c:pt>
                <c:pt idx="95">
                  <c:v>32</c:v>
                </c:pt>
                <c:pt idx="96">
                  <c:v>42</c:v>
                </c:pt>
                <c:pt idx="97">
                  <c:v>30</c:v>
                </c:pt>
                <c:pt idx="98">
                  <c:v>38</c:v>
                </c:pt>
                <c:pt idx="99">
                  <c:v>34</c:v>
                </c:pt>
                <c:pt idx="100">
                  <c:v>47</c:v>
                </c:pt>
                <c:pt idx="101">
                  <c:v>46</c:v>
                </c:pt>
                <c:pt idx="102">
                  <c:v>38</c:v>
                </c:pt>
                <c:pt idx="103">
                  <c:v>28</c:v>
                </c:pt>
                <c:pt idx="104">
                  <c:v>33</c:v>
                </c:pt>
                <c:pt idx="105">
                  <c:v>30</c:v>
                </c:pt>
                <c:pt idx="106">
                  <c:v>39</c:v>
                </c:pt>
                <c:pt idx="107">
                  <c:v>36</c:v>
                </c:pt>
                <c:pt idx="108">
                  <c:v>35</c:v>
                </c:pt>
                <c:pt idx="109">
                  <c:v>29</c:v>
                </c:pt>
                <c:pt idx="110">
                  <c:v>29</c:v>
                </c:pt>
                <c:pt idx="111">
                  <c:v>26</c:v>
                </c:pt>
                <c:pt idx="112">
                  <c:v>37</c:v>
                </c:pt>
                <c:pt idx="113">
                  <c:v>40</c:v>
                </c:pt>
                <c:pt idx="114">
                  <c:v>25</c:v>
                </c:pt>
                <c:pt idx="115">
                  <c:v>34</c:v>
                </c:pt>
                <c:pt idx="116">
                  <c:v>41</c:v>
                </c:pt>
                <c:pt idx="117">
                  <c:v>30</c:v>
                </c:pt>
                <c:pt idx="118">
                  <c:v>41</c:v>
                </c:pt>
                <c:pt idx="119">
                  <c:v>44</c:v>
                </c:pt>
                <c:pt idx="120">
                  <c:v>38</c:v>
                </c:pt>
                <c:pt idx="121">
                  <c:v>39</c:v>
                </c:pt>
                <c:pt idx="122">
                  <c:v>38</c:v>
                </c:pt>
                <c:pt idx="123">
                  <c:v>33</c:v>
                </c:pt>
                <c:pt idx="124">
                  <c:v>38</c:v>
                </c:pt>
                <c:pt idx="125">
                  <c:v>42</c:v>
                </c:pt>
                <c:pt idx="126">
                  <c:v>35</c:v>
                </c:pt>
                <c:pt idx="127">
                  <c:v>33</c:v>
                </c:pt>
                <c:pt idx="128">
                  <c:v>29</c:v>
                </c:pt>
                <c:pt idx="129">
                  <c:v>46</c:v>
                </c:pt>
                <c:pt idx="130">
                  <c:v>46</c:v>
                </c:pt>
                <c:pt idx="131">
                  <c:v>47</c:v>
                </c:pt>
                <c:pt idx="132">
                  <c:v>30</c:v>
                </c:pt>
                <c:pt idx="133">
                  <c:v>45</c:v>
                </c:pt>
                <c:pt idx="134">
                  <c:v>29</c:v>
                </c:pt>
                <c:pt idx="135">
                  <c:v>41</c:v>
                </c:pt>
                <c:pt idx="136">
                  <c:v>44</c:v>
                </c:pt>
                <c:pt idx="137">
                  <c:v>47</c:v>
                </c:pt>
                <c:pt idx="138">
                  <c:v>45</c:v>
                </c:pt>
                <c:pt idx="139">
                  <c:v>58</c:v>
                </c:pt>
                <c:pt idx="140">
                  <c:v>47</c:v>
                </c:pt>
                <c:pt idx="141">
                  <c:v>50</c:v>
                </c:pt>
                <c:pt idx="142">
                  <c:v>46</c:v>
                </c:pt>
                <c:pt idx="143">
                  <c:v>47</c:v>
                </c:pt>
                <c:pt idx="144">
                  <c:v>48</c:v>
                </c:pt>
                <c:pt idx="145">
                  <c:v>48</c:v>
                </c:pt>
                <c:pt idx="146">
                  <c:v>46</c:v>
                </c:pt>
                <c:pt idx="147">
                  <c:v>62</c:v>
                </c:pt>
                <c:pt idx="148">
                  <c:v>53</c:v>
                </c:pt>
                <c:pt idx="149">
                  <c:v>59</c:v>
                </c:pt>
                <c:pt idx="150">
                  <c:v>52</c:v>
                </c:pt>
                <c:pt idx="151">
                  <c:v>64</c:v>
                </c:pt>
                <c:pt idx="152">
                  <c:v>47</c:v>
                </c:pt>
                <c:pt idx="153">
                  <c:v>64</c:v>
                </c:pt>
                <c:pt idx="154">
                  <c:v>67</c:v>
                </c:pt>
                <c:pt idx="155">
                  <c:v>65</c:v>
                </c:pt>
                <c:pt idx="156">
                  <c:v>61</c:v>
                </c:pt>
                <c:pt idx="157">
                  <c:v>59</c:v>
                </c:pt>
                <c:pt idx="158">
                  <c:v>73</c:v>
                </c:pt>
                <c:pt idx="159">
                  <c:v>69</c:v>
                </c:pt>
                <c:pt idx="160">
                  <c:v>66</c:v>
                </c:pt>
                <c:pt idx="161">
                  <c:v>60</c:v>
                </c:pt>
                <c:pt idx="162">
                  <c:v>59</c:v>
                </c:pt>
                <c:pt idx="163">
                  <c:v>65</c:v>
                </c:pt>
                <c:pt idx="164">
                  <c:v>71</c:v>
                </c:pt>
                <c:pt idx="165">
                  <c:v>79</c:v>
                </c:pt>
                <c:pt idx="166">
                  <c:v>72</c:v>
                </c:pt>
                <c:pt idx="167">
                  <c:v>69</c:v>
                </c:pt>
                <c:pt idx="168">
                  <c:v>66</c:v>
                </c:pt>
                <c:pt idx="169">
                  <c:v>84</c:v>
                </c:pt>
                <c:pt idx="170">
                  <c:v>79</c:v>
                </c:pt>
                <c:pt idx="171">
                  <c:v>81</c:v>
                </c:pt>
                <c:pt idx="172">
                  <c:v>78</c:v>
                </c:pt>
                <c:pt idx="173">
                  <c:v>77</c:v>
                </c:pt>
                <c:pt idx="174">
                  <c:v>81</c:v>
                </c:pt>
                <c:pt idx="175">
                  <c:v>80</c:v>
                </c:pt>
                <c:pt idx="176">
                  <c:v>84</c:v>
                </c:pt>
                <c:pt idx="177">
                  <c:v>77</c:v>
                </c:pt>
                <c:pt idx="178">
                  <c:v>70</c:v>
                </c:pt>
                <c:pt idx="179">
                  <c:v>114</c:v>
                </c:pt>
                <c:pt idx="180">
                  <c:v>91</c:v>
                </c:pt>
                <c:pt idx="181">
                  <c:v>77</c:v>
                </c:pt>
                <c:pt idx="182">
                  <c:v>80</c:v>
                </c:pt>
                <c:pt idx="183">
                  <c:v>95</c:v>
                </c:pt>
                <c:pt idx="184">
                  <c:v>84</c:v>
                </c:pt>
                <c:pt idx="185">
                  <c:v>103</c:v>
                </c:pt>
                <c:pt idx="186">
                  <c:v>82</c:v>
                </c:pt>
                <c:pt idx="187">
                  <c:v>94</c:v>
                </c:pt>
                <c:pt idx="188">
                  <c:v>89</c:v>
                </c:pt>
                <c:pt idx="189">
                  <c:v>116</c:v>
                </c:pt>
                <c:pt idx="190">
                  <c:v>89</c:v>
                </c:pt>
                <c:pt idx="191">
                  <c:v>103</c:v>
                </c:pt>
                <c:pt idx="192">
                  <c:v>88</c:v>
                </c:pt>
                <c:pt idx="193">
                  <c:v>90</c:v>
                </c:pt>
                <c:pt idx="194">
                  <c:v>93</c:v>
                </c:pt>
                <c:pt idx="195">
                  <c:v>91</c:v>
                </c:pt>
                <c:pt idx="196">
                  <c:v>108</c:v>
                </c:pt>
                <c:pt idx="197">
                  <c:v>106</c:v>
                </c:pt>
                <c:pt idx="198">
                  <c:v>104</c:v>
                </c:pt>
                <c:pt idx="199">
                  <c:v>92</c:v>
                </c:pt>
                <c:pt idx="200">
                  <c:v>80</c:v>
                </c:pt>
                <c:pt idx="201">
                  <c:v>102</c:v>
                </c:pt>
                <c:pt idx="202">
                  <c:v>94</c:v>
                </c:pt>
                <c:pt idx="203">
                  <c:v>85</c:v>
                </c:pt>
                <c:pt idx="204">
                  <c:v>85</c:v>
                </c:pt>
                <c:pt idx="205">
                  <c:v>82</c:v>
                </c:pt>
                <c:pt idx="206">
                  <c:v>77</c:v>
                </c:pt>
                <c:pt idx="207">
                  <c:v>84</c:v>
                </c:pt>
                <c:pt idx="208">
                  <c:v>68</c:v>
                </c:pt>
                <c:pt idx="209">
                  <c:v>71</c:v>
                </c:pt>
                <c:pt idx="210">
                  <c:v>77</c:v>
                </c:pt>
                <c:pt idx="211">
                  <c:v>80</c:v>
                </c:pt>
                <c:pt idx="212">
                  <c:v>75</c:v>
                </c:pt>
                <c:pt idx="213">
                  <c:v>92</c:v>
                </c:pt>
                <c:pt idx="214">
                  <c:v>67</c:v>
                </c:pt>
                <c:pt idx="215">
                  <c:v>65</c:v>
                </c:pt>
                <c:pt idx="216">
                  <c:v>54</c:v>
                </c:pt>
                <c:pt idx="217">
                  <c:v>76</c:v>
                </c:pt>
                <c:pt idx="218">
                  <c:v>62</c:v>
                </c:pt>
                <c:pt idx="219">
                  <c:v>75</c:v>
                </c:pt>
                <c:pt idx="220">
                  <c:v>73</c:v>
                </c:pt>
                <c:pt idx="221">
                  <c:v>64</c:v>
                </c:pt>
                <c:pt idx="222">
                  <c:v>72</c:v>
                </c:pt>
                <c:pt idx="223">
                  <c:v>72</c:v>
                </c:pt>
                <c:pt idx="224">
                  <c:v>51</c:v>
                </c:pt>
                <c:pt idx="225">
                  <c:v>68</c:v>
                </c:pt>
                <c:pt idx="226">
                  <c:v>58</c:v>
                </c:pt>
                <c:pt idx="227">
                  <c:v>62</c:v>
                </c:pt>
                <c:pt idx="228">
                  <c:v>63</c:v>
                </c:pt>
                <c:pt idx="229">
                  <c:v>68</c:v>
                </c:pt>
                <c:pt idx="230">
                  <c:v>69</c:v>
                </c:pt>
                <c:pt idx="231">
                  <c:v>62</c:v>
                </c:pt>
                <c:pt idx="232">
                  <c:v>61</c:v>
                </c:pt>
                <c:pt idx="233">
                  <c:v>54</c:v>
                </c:pt>
                <c:pt idx="234">
                  <c:v>60</c:v>
                </c:pt>
                <c:pt idx="235">
                  <c:v>65</c:v>
                </c:pt>
                <c:pt idx="236">
                  <c:v>58</c:v>
                </c:pt>
                <c:pt idx="237">
                  <c:v>59</c:v>
                </c:pt>
                <c:pt idx="238">
                  <c:v>44</c:v>
                </c:pt>
                <c:pt idx="239">
                  <c:v>73</c:v>
                </c:pt>
                <c:pt idx="240">
                  <c:v>59</c:v>
                </c:pt>
                <c:pt idx="241">
                  <c:v>53</c:v>
                </c:pt>
                <c:pt idx="242">
                  <c:v>75</c:v>
                </c:pt>
                <c:pt idx="243">
                  <c:v>59</c:v>
                </c:pt>
                <c:pt idx="244">
                  <c:v>51</c:v>
                </c:pt>
                <c:pt idx="245">
                  <c:v>58</c:v>
                </c:pt>
                <c:pt idx="246">
                  <c:v>53</c:v>
                </c:pt>
                <c:pt idx="247">
                  <c:v>60</c:v>
                </c:pt>
                <c:pt idx="248">
                  <c:v>65</c:v>
                </c:pt>
                <c:pt idx="249">
                  <c:v>58</c:v>
                </c:pt>
                <c:pt idx="250">
                  <c:v>83</c:v>
                </c:pt>
                <c:pt idx="251">
                  <c:v>68</c:v>
                </c:pt>
                <c:pt idx="252">
                  <c:v>57</c:v>
                </c:pt>
                <c:pt idx="253">
                  <c:v>54</c:v>
                </c:pt>
                <c:pt idx="254">
                  <c:v>79</c:v>
                </c:pt>
                <c:pt idx="255">
                  <c:v>58</c:v>
                </c:pt>
                <c:pt idx="256">
                  <c:v>50</c:v>
                </c:pt>
                <c:pt idx="257">
                  <c:v>63</c:v>
                </c:pt>
                <c:pt idx="258">
                  <c:v>48</c:v>
                </c:pt>
                <c:pt idx="259">
                  <c:v>62</c:v>
                </c:pt>
                <c:pt idx="260">
                  <c:v>52</c:v>
                </c:pt>
                <c:pt idx="261">
                  <c:v>53</c:v>
                </c:pt>
                <c:pt idx="262">
                  <c:v>59</c:v>
                </c:pt>
                <c:pt idx="263">
                  <c:v>37</c:v>
                </c:pt>
                <c:pt idx="264">
                  <c:v>42</c:v>
                </c:pt>
                <c:pt idx="265">
                  <c:v>39</c:v>
                </c:pt>
                <c:pt idx="266">
                  <c:v>50</c:v>
                </c:pt>
                <c:pt idx="267">
                  <c:v>46</c:v>
                </c:pt>
                <c:pt idx="268">
                  <c:v>55</c:v>
                </c:pt>
                <c:pt idx="269">
                  <c:v>52</c:v>
                </c:pt>
                <c:pt idx="270">
                  <c:v>45</c:v>
                </c:pt>
                <c:pt idx="271">
                  <c:v>51</c:v>
                </c:pt>
                <c:pt idx="272">
                  <c:v>45</c:v>
                </c:pt>
                <c:pt idx="273">
                  <c:v>42</c:v>
                </c:pt>
                <c:pt idx="274">
                  <c:v>52</c:v>
                </c:pt>
                <c:pt idx="275">
                  <c:v>38</c:v>
                </c:pt>
                <c:pt idx="276">
                  <c:v>49</c:v>
                </c:pt>
                <c:pt idx="277">
                  <c:v>34</c:v>
                </c:pt>
                <c:pt idx="278">
                  <c:v>32</c:v>
                </c:pt>
                <c:pt idx="279">
                  <c:v>35</c:v>
                </c:pt>
                <c:pt idx="280">
                  <c:v>31</c:v>
                </c:pt>
                <c:pt idx="281">
                  <c:v>31</c:v>
                </c:pt>
                <c:pt idx="282">
                  <c:v>41</c:v>
                </c:pt>
                <c:pt idx="283">
                  <c:v>38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31</c:v>
                </c:pt>
                <c:pt idx="288">
                  <c:v>36</c:v>
                </c:pt>
                <c:pt idx="289">
                  <c:v>35</c:v>
                </c:pt>
                <c:pt idx="290">
                  <c:v>45</c:v>
                </c:pt>
                <c:pt idx="291">
                  <c:v>26</c:v>
                </c:pt>
                <c:pt idx="292">
                  <c:v>43</c:v>
                </c:pt>
                <c:pt idx="293">
                  <c:v>31</c:v>
                </c:pt>
                <c:pt idx="294">
                  <c:v>29</c:v>
                </c:pt>
                <c:pt idx="295">
                  <c:v>36</c:v>
                </c:pt>
                <c:pt idx="296">
                  <c:v>44</c:v>
                </c:pt>
                <c:pt idx="297">
                  <c:v>30</c:v>
                </c:pt>
                <c:pt idx="298">
                  <c:v>20</c:v>
                </c:pt>
                <c:pt idx="299">
                  <c:v>29</c:v>
                </c:pt>
                <c:pt idx="300">
                  <c:v>39</c:v>
                </c:pt>
                <c:pt idx="301">
                  <c:v>44</c:v>
                </c:pt>
                <c:pt idx="302">
                  <c:v>22</c:v>
                </c:pt>
                <c:pt idx="303">
                  <c:v>34</c:v>
                </c:pt>
                <c:pt idx="304">
                  <c:v>35</c:v>
                </c:pt>
                <c:pt idx="305">
                  <c:v>31</c:v>
                </c:pt>
                <c:pt idx="306">
                  <c:v>31</c:v>
                </c:pt>
                <c:pt idx="307">
                  <c:v>34</c:v>
                </c:pt>
                <c:pt idx="308">
                  <c:v>37</c:v>
                </c:pt>
                <c:pt idx="309">
                  <c:v>28</c:v>
                </c:pt>
                <c:pt idx="310">
                  <c:v>37</c:v>
                </c:pt>
                <c:pt idx="311">
                  <c:v>24</c:v>
                </c:pt>
                <c:pt idx="312">
                  <c:v>29</c:v>
                </c:pt>
                <c:pt idx="313">
                  <c:v>37</c:v>
                </c:pt>
                <c:pt idx="314">
                  <c:v>45</c:v>
                </c:pt>
                <c:pt idx="315">
                  <c:v>38</c:v>
                </c:pt>
                <c:pt idx="316">
                  <c:v>35</c:v>
                </c:pt>
                <c:pt idx="317">
                  <c:v>33</c:v>
                </c:pt>
                <c:pt idx="318">
                  <c:v>26</c:v>
                </c:pt>
                <c:pt idx="319">
                  <c:v>39</c:v>
                </c:pt>
                <c:pt idx="320">
                  <c:v>39</c:v>
                </c:pt>
                <c:pt idx="321">
                  <c:v>32</c:v>
                </c:pt>
                <c:pt idx="322">
                  <c:v>22</c:v>
                </c:pt>
                <c:pt idx="323">
                  <c:v>26</c:v>
                </c:pt>
                <c:pt idx="324">
                  <c:v>34</c:v>
                </c:pt>
                <c:pt idx="325">
                  <c:v>23</c:v>
                </c:pt>
                <c:pt idx="326">
                  <c:v>37</c:v>
                </c:pt>
                <c:pt idx="327">
                  <c:v>16</c:v>
                </c:pt>
                <c:pt idx="328">
                  <c:v>37</c:v>
                </c:pt>
                <c:pt idx="329">
                  <c:v>31</c:v>
                </c:pt>
                <c:pt idx="330">
                  <c:v>26</c:v>
                </c:pt>
                <c:pt idx="331">
                  <c:v>33</c:v>
                </c:pt>
                <c:pt idx="332">
                  <c:v>33</c:v>
                </c:pt>
                <c:pt idx="333">
                  <c:v>32</c:v>
                </c:pt>
                <c:pt idx="334">
                  <c:v>30</c:v>
                </c:pt>
                <c:pt idx="335">
                  <c:v>39</c:v>
                </c:pt>
                <c:pt idx="336">
                  <c:v>34</c:v>
                </c:pt>
                <c:pt idx="337">
                  <c:v>25</c:v>
                </c:pt>
                <c:pt idx="338">
                  <c:v>37</c:v>
                </c:pt>
                <c:pt idx="339">
                  <c:v>29</c:v>
                </c:pt>
                <c:pt idx="340">
                  <c:v>41</c:v>
                </c:pt>
                <c:pt idx="341">
                  <c:v>45</c:v>
                </c:pt>
                <c:pt idx="342">
                  <c:v>39</c:v>
                </c:pt>
                <c:pt idx="343">
                  <c:v>33</c:v>
                </c:pt>
                <c:pt idx="344">
                  <c:v>28</c:v>
                </c:pt>
                <c:pt idx="345">
                  <c:v>34</c:v>
                </c:pt>
                <c:pt idx="346">
                  <c:v>34</c:v>
                </c:pt>
                <c:pt idx="347">
                  <c:v>39</c:v>
                </c:pt>
                <c:pt idx="348">
                  <c:v>42</c:v>
                </c:pt>
                <c:pt idx="349">
                  <c:v>36</c:v>
                </c:pt>
                <c:pt idx="350">
                  <c:v>30</c:v>
                </c:pt>
                <c:pt idx="351">
                  <c:v>39</c:v>
                </c:pt>
                <c:pt idx="352">
                  <c:v>42</c:v>
                </c:pt>
                <c:pt idx="353">
                  <c:v>47</c:v>
                </c:pt>
                <c:pt idx="354">
                  <c:v>30</c:v>
                </c:pt>
                <c:pt idx="355">
                  <c:v>35</c:v>
                </c:pt>
                <c:pt idx="356">
                  <c:v>27</c:v>
                </c:pt>
                <c:pt idx="357">
                  <c:v>34</c:v>
                </c:pt>
                <c:pt idx="358">
                  <c:v>37</c:v>
                </c:pt>
                <c:pt idx="359">
                  <c:v>42</c:v>
                </c:pt>
                <c:pt idx="360">
                  <c:v>35</c:v>
                </c:pt>
                <c:pt idx="361">
                  <c:v>32</c:v>
                </c:pt>
                <c:pt idx="362">
                  <c:v>33</c:v>
                </c:pt>
                <c:pt idx="363">
                  <c:v>40</c:v>
                </c:pt>
                <c:pt idx="364">
                  <c:v>32</c:v>
                </c:pt>
                <c:pt idx="365">
                  <c:v>40</c:v>
                </c:pt>
                <c:pt idx="366">
                  <c:v>43</c:v>
                </c:pt>
                <c:pt idx="367">
                  <c:v>36</c:v>
                </c:pt>
                <c:pt idx="368">
                  <c:v>35</c:v>
                </c:pt>
                <c:pt idx="369">
                  <c:v>33</c:v>
                </c:pt>
                <c:pt idx="370">
                  <c:v>44</c:v>
                </c:pt>
                <c:pt idx="371">
                  <c:v>36</c:v>
                </c:pt>
                <c:pt idx="372">
                  <c:v>29</c:v>
                </c:pt>
                <c:pt idx="373">
                  <c:v>29</c:v>
                </c:pt>
                <c:pt idx="374">
                  <c:v>39</c:v>
                </c:pt>
                <c:pt idx="375">
                  <c:v>39</c:v>
                </c:pt>
                <c:pt idx="376">
                  <c:v>30</c:v>
                </c:pt>
                <c:pt idx="377">
                  <c:v>32</c:v>
                </c:pt>
                <c:pt idx="378">
                  <c:v>33</c:v>
                </c:pt>
                <c:pt idx="379">
                  <c:v>36</c:v>
                </c:pt>
                <c:pt idx="380">
                  <c:v>35</c:v>
                </c:pt>
                <c:pt idx="381">
                  <c:v>30</c:v>
                </c:pt>
                <c:pt idx="382">
                  <c:v>39</c:v>
                </c:pt>
                <c:pt idx="383">
                  <c:v>35</c:v>
                </c:pt>
                <c:pt idx="384">
                  <c:v>37</c:v>
                </c:pt>
                <c:pt idx="385">
                  <c:v>34</c:v>
                </c:pt>
                <c:pt idx="386">
                  <c:v>39</c:v>
                </c:pt>
                <c:pt idx="387">
                  <c:v>44</c:v>
                </c:pt>
                <c:pt idx="388">
                  <c:v>39</c:v>
                </c:pt>
                <c:pt idx="389">
                  <c:v>43</c:v>
                </c:pt>
                <c:pt idx="390">
                  <c:v>29</c:v>
                </c:pt>
                <c:pt idx="391">
                  <c:v>35</c:v>
                </c:pt>
                <c:pt idx="392">
                  <c:v>35</c:v>
                </c:pt>
                <c:pt idx="393">
                  <c:v>40</c:v>
                </c:pt>
                <c:pt idx="394">
                  <c:v>47</c:v>
                </c:pt>
                <c:pt idx="395">
                  <c:v>33</c:v>
                </c:pt>
                <c:pt idx="396">
                  <c:v>33</c:v>
                </c:pt>
                <c:pt idx="397">
                  <c:v>29</c:v>
                </c:pt>
                <c:pt idx="398">
                  <c:v>32</c:v>
                </c:pt>
                <c:pt idx="399">
                  <c:v>28</c:v>
                </c:pt>
                <c:pt idx="400">
                  <c:v>33</c:v>
                </c:pt>
                <c:pt idx="401">
                  <c:v>38</c:v>
                </c:pt>
                <c:pt idx="402">
                  <c:v>35</c:v>
                </c:pt>
                <c:pt idx="403">
                  <c:v>26</c:v>
                </c:pt>
                <c:pt idx="404">
                  <c:v>42</c:v>
                </c:pt>
                <c:pt idx="405">
                  <c:v>35</c:v>
                </c:pt>
                <c:pt idx="406">
                  <c:v>33</c:v>
                </c:pt>
                <c:pt idx="407">
                  <c:v>36</c:v>
                </c:pt>
                <c:pt idx="408">
                  <c:v>38</c:v>
                </c:pt>
                <c:pt idx="409">
                  <c:v>39</c:v>
                </c:pt>
                <c:pt idx="410">
                  <c:v>30</c:v>
                </c:pt>
                <c:pt idx="411">
                  <c:v>32</c:v>
                </c:pt>
                <c:pt idx="412">
                  <c:v>41</c:v>
                </c:pt>
                <c:pt idx="413">
                  <c:v>38</c:v>
                </c:pt>
                <c:pt idx="414">
                  <c:v>31</c:v>
                </c:pt>
                <c:pt idx="415">
                  <c:v>28</c:v>
                </c:pt>
                <c:pt idx="416">
                  <c:v>31</c:v>
                </c:pt>
                <c:pt idx="417">
                  <c:v>32</c:v>
                </c:pt>
                <c:pt idx="418">
                  <c:v>31</c:v>
                </c:pt>
                <c:pt idx="419">
                  <c:v>31</c:v>
                </c:pt>
                <c:pt idx="420">
                  <c:v>28</c:v>
                </c:pt>
                <c:pt idx="421">
                  <c:v>29</c:v>
                </c:pt>
                <c:pt idx="422">
                  <c:v>34</c:v>
                </c:pt>
                <c:pt idx="423">
                  <c:v>35</c:v>
                </c:pt>
                <c:pt idx="424">
                  <c:v>36</c:v>
                </c:pt>
                <c:pt idx="425">
                  <c:v>28</c:v>
                </c:pt>
                <c:pt idx="426">
                  <c:v>34</c:v>
                </c:pt>
                <c:pt idx="427">
                  <c:v>30</c:v>
                </c:pt>
                <c:pt idx="428">
                  <c:v>21</c:v>
                </c:pt>
                <c:pt idx="429">
                  <c:v>34</c:v>
                </c:pt>
                <c:pt idx="430">
                  <c:v>44</c:v>
                </c:pt>
                <c:pt idx="431">
                  <c:v>35</c:v>
                </c:pt>
                <c:pt idx="432">
                  <c:v>41</c:v>
                </c:pt>
                <c:pt idx="433">
                  <c:v>30</c:v>
                </c:pt>
                <c:pt idx="434">
                  <c:v>31</c:v>
                </c:pt>
                <c:pt idx="435">
                  <c:v>34</c:v>
                </c:pt>
                <c:pt idx="436">
                  <c:v>45</c:v>
                </c:pt>
                <c:pt idx="437">
                  <c:v>40</c:v>
                </c:pt>
                <c:pt idx="438">
                  <c:v>37</c:v>
                </c:pt>
                <c:pt idx="439">
                  <c:v>31</c:v>
                </c:pt>
                <c:pt idx="440">
                  <c:v>30</c:v>
                </c:pt>
                <c:pt idx="441">
                  <c:v>36</c:v>
                </c:pt>
                <c:pt idx="442">
                  <c:v>31</c:v>
                </c:pt>
                <c:pt idx="443">
                  <c:v>22</c:v>
                </c:pt>
                <c:pt idx="444">
                  <c:v>37</c:v>
                </c:pt>
                <c:pt idx="445">
                  <c:v>39</c:v>
                </c:pt>
                <c:pt idx="446">
                  <c:v>38</c:v>
                </c:pt>
                <c:pt idx="447">
                  <c:v>36</c:v>
                </c:pt>
                <c:pt idx="448">
                  <c:v>26</c:v>
                </c:pt>
                <c:pt idx="449">
                  <c:v>33</c:v>
                </c:pt>
                <c:pt idx="450">
                  <c:v>30</c:v>
                </c:pt>
                <c:pt idx="451">
                  <c:v>31</c:v>
                </c:pt>
                <c:pt idx="452">
                  <c:v>34</c:v>
                </c:pt>
                <c:pt idx="453">
                  <c:v>29</c:v>
                </c:pt>
                <c:pt idx="454">
                  <c:v>30</c:v>
                </c:pt>
                <c:pt idx="455">
                  <c:v>29</c:v>
                </c:pt>
                <c:pt idx="456">
                  <c:v>35</c:v>
                </c:pt>
                <c:pt idx="457">
                  <c:v>23</c:v>
                </c:pt>
                <c:pt idx="458">
                  <c:v>26</c:v>
                </c:pt>
                <c:pt idx="459">
                  <c:v>24</c:v>
                </c:pt>
                <c:pt idx="460">
                  <c:v>27</c:v>
                </c:pt>
                <c:pt idx="461">
                  <c:v>25</c:v>
                </c:pt>
                <c:pt idx="462">
                  <c:v>27</c:v>
                </c:pt>
                <c:pt idx="463">
                  <c:v>43</c:v>
                </c:pt>
                <c:pt idx="464">
                  <c:v>36</c:v>
                </c:pt>
                <c:pt idx="465">
                  <c:v>35</c:v>
                </c:pt>
                <c:pt idx="466">
                  <c:v>26</c:v>
                </c:pt>
                <c:pt idx="467">
                  <c:v>16</c:v>
                </c:pt>
                <c:pt idx="468">
                  <c:v>28</c:v>
                </c:pt>
                <c:pt idx="469">
                  <c:v>28</c:v>
                </c:pt>
                <c:pt idx="470">
                  <c:v>22</c:v>
                </c:pt>
                <c:pt idx="471">
                  <c:v>45</c:v>
                </c:pt>
                <c:pt idx="472">
                  <c:v>30</c:v>
                </c:pt>
                <c:pt idx="473">
                  <c:v>25</c:v>
                </c:pt>
                <c:pt idx="474">
                  <c:v>33</c:v>
                </c:pt>
                <c:pt idx="475">
                  <c:v>25</c:v>
                </c:pt>
                <c:pt idx="476">
                  <c:v>34</c:v>
                </c:pt>
                <c:pt idx="477">
                  <c:v>27</c:v>
                </c:pt>
                <c:pt idx="478">
                  <c:v>23</c:v>
                </c:pt>
                <c:pt idx="479">
                  <c:v>35</c:v>
                </c:pt>
                <c:pt idx="480">
                  <c:v>26</c:v>
                </c:pt>
                <c:pt idx="481">
                  <c:v>25</c:v>
                </c:pt>
                <c:pt idx="482">
                  <c:v>28</c:v>
                </c:pt>
                <c:pt idx="483">
                  <c:v>41</c:v>
                </c:pt>
                <c:pt idx="484">
                  <c:v>25</c:v>
                </c:pt>
                <c:pt idx="485">
                  <c:v>37</c:v>
                </c:pt>
                <c:pt idx="486">
                  <c:v>34</c:v>
                </c:pt>
                <c:pt idx="487">
                  <c:v>25</c:v>
                </c:pt>
                <c:pt idx="488">
                  <c:v>35</c:v>
                </c:pt>
                <c:pt idx="489">
                  <c:v>35</c:v>
                </c:pt>
                <c:pt idx="490">
                  <c:v>29</c:v>
                </c:pt>
                <c:pt idx="491">
                  <c:v>24</c:v>
                </c:pt>
                <c:pt idx="492">
                  <c:v>39</c:v>
                </c:pt>
                <c:pt idx="493">
                  <c:v>24</c:v>
                </c:pt>
                <c:pt idx="494">
                  <c:v>25</c:v>
                </c:pt>
                <c:pt idx="495">
                  <c:v>33</c:v>
                </c:pt>
                <c:pt idx="496">
                  <c:v>28</c:v>
                </c:pt>
                <c:pt idx="497">
                  <c:v>38</c:v>
                </c:pt>
                <c:pt idx="498">
                  <c:v>25</c:v>
                </c:pt>
                <c:pt idx="499">
                  <c:v>20</c:v>
                </c:pt>
                <c:pt idx="500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D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1029</v>
      </c>
      <c r="C5" t="s">
        <v>10</v>
      </c>
      <c r="E5" t="s">
        <v>22</v>
      </c>
      <c r="F5" s="2">
        <v>20.491904677770094</v>
      </c>
      <c r="G5" s="2">
        <v>57.419815899732008</v>
      </c>
      <c r="H5" s="2">
        <v>26.038073832169371</v>
      </c>
      <c r="I5" s="2">
        <v>24.386257780531317</v>
      </c>
      <c r="J5" s="2">
        <v>0</v>
      </c>
      <c r="L5">
        <v>285</v>
      </c>
      <c r="M5" s="3">
        <f>F6-L5</f>
        <v>-71.480560107810305</v>
      </c>
      <c r="N5" s="2">
        <v>0</v>
      </c>
    </row>
    <row r="6" spans="1:17" x14ac:dyDescent="0.25">
      <c r="B6" s="7">
        <v>1054</v>
      </c>
      <c r="C6" t="s">
        <v>11</v>
      </c>
      <c r="E6" t="s">
        <v>23</v>
      </c>
      <c r="F6" s="2">
        <v>213.51943989218969</v>
      </c>
      <c r="G6" s="2">
        <v>215.00896611791217</v>
      </c>
      <c r="H6" s="2">
        <v>216.62640028026678</v>
      </c>
      <c r="I6" s="2">
        <v>211.99055675277341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0.75355319074560723</v>
      </c>
      <c r="G7">
        <f>F7</f>
        <v>0.75355319074560723</v>
      </c>
      <c r="H7">
        <f>F7</f>
        <v>0.75355319074560723</v>
      </c>
      <c r="I7">
        <f>F7</f>
        <v>0.75355319074560723</v>
      </c>
      <c r="J7">
        <f>F7</f>
        <v>0.75355319074560723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1.7744821585647863</v>
      </c>
      <c r="G8">
        <f t="shared" ref="G8:H8" si="0">2*SQRT(2*LN(2))*G7</f>
        <v>1.7744821585647863</v>
      </c>
      <c r="H8">
        <f t="shared" si="0"/>
        <v>1.7744821585647863</v>
      </c>
      <c r="I8">
        <f t="shared" ref="I8:J8" si="1">2*SQRT(2*LN(2))*I7</f>
        <v>1.7744821585647863</v>
      </c>
      <c r="J8">
        <f t="shared" si="1"/>
        <v>1.7744821585647863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38.706702480495053</v>
      </c>
      <c r="G9">
        <f t="shared" si="2"/>
        <v>108.45901176413142</v>
      </c>
      <c r="H9">
        <f t="shared" si="2"/>
        <v>49.182737907241545</v>
      </c>
      <c r="I9">
        <f t="shared" ref="I9:J9" si="3">I5*I7*SQRT(2*PI())</f>
        <v>46.062659346041748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242.41111149790979</v>
      </c>
      <c r="M10" s="4">
        <f>SUM(M12:M1113)</f>
        <v>21310.408482933712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1029</v>
      </c>
      <c r="B12">
        <v>40</v>
      </c>
      <c r="C12">
        <f>$P$12*A12+$Q$12</f>
        <v>36.835057852405782</v>
      </c>
      <c r="D12">
        <f>$E$2-A12-$N$5</f>
        <v>224.59999999999991</v>
      </c>
      <c r="E12">
        <f>B12-C12</f>
        <v>3.1649421475942177</v>
      </c>
      <c r="F12">
        <f t="shared" ref="F12:J27" si="4">F$5*EXP(-(($D12-F$6)^2)/(2*F$7^2))</f>
        <v>2.2910477186092949E-46</v>
      </c>
      <c r="G12">
        <f>G$5*EXP(-(($D12-G$6)^2)/(2*G$7^2))</f>
        <v>3.8210257310163589E-34</v>
      </c>
      <c r="H12">
        <f>H$5*EXP(-(($D12-H$6)^2)/(2*H$7^2))</f>
        <v>1.2670333186877069E-23</v>
      </c>
      <c r="I12">
        <f>I$5*EXP(-(($D12-I$6)^2)/(2*I$7^2))</f>
        <v>3.8466491342101913E-60</v>
      </c>
      <c r="J12">
        <f t="shared" si="4"/>
        <v>0</v>
      </c>
      <c r="K12">
        <f>F12+G12+H12+I12+J12</f>
        <v>1.2670333187259173E-23</v>
      </c>
      <c r="L12">
        <f>E12-K12</f>
        <v>3.1649421475942177</v>
      </c>
      <c r="M12">
        <f>(L12)^2</f>
        <v>10.016858797618299</v>
      </c>
      <c r="N12">
        <v>1029</v>
      </c>
      <c r="O12">
        <v>40</v>
      </c>
      <c r="P12" s="2">
        <f t="array" ref="P12:Q14">LINEST(O12:O61,N12:N61,1,1)</f>
        <v>-0.29560462819273403</v>
      </c>
      <c r="Q12" s="2">
        <v>341.0122202627291</v>
      </c>
    </row>
    <row r="13" spans="1:17" x14ac:dyDescent="0.25">
      <c r="A13">
        <v>1029.05</v>
      </c>
      <c r="B13">
        <v>39</v>
      </c>
      <c r="C13">
        <f t="shared" ref="C13:C76" si="5">$P$12*A13+$Q$12</f>
        <v>36.820277620996137</v>
      </c>
      <c r="D13">
        <f t="shared" ref="D13:D76" si="6">$E$2-A13-$N$5</f>
        <v>224.54999999999995</v>
      </c>
      <c r="E13">
        <f t="shared" ref="E13:E76" si="7">B13-C13</f>
        <v>2.1797223790038629</v>
      </c>
      <c r="F13">
        <f t="shared" ref="F13:I76" si="8">F$5*EXP(-(($D13-F$6)^2)/(2*F$7^2))</f>
        <v>6.0646693927031597E-46</v>
      </c>
      <c r="G13">
        <f t="shared" si="8"/>
        <v>8.8714037830348948E-34</v>
      </c>
      <c r="H13">
        <f t="shared" si="8"/>
        <v>2.5512235308893374E-23</v>
      </c>
      <c r="I13">
        <f t="shared" si="8"/>
        <v>1.1649873789623299E-59</v>
      </c>
      <c r="J13">
        <f t="shared" si="4"/>
        <v>0</v>
      </c>
      <c r="K13">
        <f t="shared" ref="K13:K76" si="9">F13+G13+H13+I13+J13</f>
        <v>2.5512235309780514E-23</v>
      </c>
      <c r="L13">
        <f t="shared" ref="L13:L75" si="10">E13-K13</f>
        <v>2.1797223790038629</v>
      </c>
      <c r="M13">
        <f t="shared" ref="M13:M76" si="11">(L13)^2</f>
        <v>4.7511896495302599</v>
      </c>
      <c r="N13">
        <v>1029.05</v>
      </c>
      <c r="O13">
        <v>39</v>
      </c>
      <c r="P13" s="2">
        <v>5.9806392697837017E-2</v>
      </c>
      <c r="Q13" s="2">
        <v>62.292427452885541</v>
      </c>
    </row>
    <row r="14" spans="1:17" x14ac:dyDescent="0.25">
      <c r="A14">
        <v>1029.0999999999999</v>
      </c>
      <c r="B14">
        <v>37</v>
      </c>
      <c r="C14">
        <f t="shared" si="5"/>
        <v>36.805497389586549</v>
      </c>
      <c r="D14">
        <f t="shared" si="6"/>
        <v>224.5</v>
      </c>
      <c r="E14">
        <f t="shared" si="7"/>
        <v>0.19450261041345129</v>
      </c>
      <c r="F14">
        <f t="shared" si="8"/>
        <v>1.5983360279243355E-45</v>
      </c>
      <c r="G14">
        <f t="shared" si="8"/>
        <v>2.0506554339247053E-33</v>
      </c>
      <c r="H14">
        <f t="shared" si="8"/>
        <v>5.1144266028892206E-23</v>
      </c>
      <c r="I14">
        <f t="shared" si="8"/>
        <v>3.5127547382874714E-59</v>
      </c>
      <c r="J14">
        <f t="shared" si="4"/>
        <v>0</v>
      </c>
      <c r="K14">
        <f t="shared" si="9"/>
        <v>5.1144266030942862E-23</v>
      </c>
      <c r="L14">
        <f t="shared" si="10"/>
        <v>0.19450261041345129</v>
      </c>
      <c r="M14">
        <f t="shared" si="11"/>
        <v>3.7831265457646812E-2</v>
      </c>
      <c r="N14">
        <v>1029.0999999999999</v>
      </c>
      <c r="O14">
        <v>37</v>
      </c>
      <c r="P14" s="2">
        <v>0.33729312089835906</v>
      </c>
      <c r="Q14" s="2">
        <v>5.0347605954507966</v>
      </c>
    </row>
    <row r="15" spans="1:17" x14ac:dyDescent="0.25">
      <c r="A15">
        <v>1029.1499999999999</v>
      </c>
      <c r="B15">
        <v>31</v>
      </c>
      <c r="C15">
        <f t="shared" si="5"/>
        <v>36.790717158176903</v>
      </c>
      <c r="D15">
        <f t="shared" si="6"/>
        <v>224.45000000000005</v>
      </c>
      <c r="E15">
        <f t="shared" si="7"/>
        <v>-5.7907171581769035</v>
      </c>
      <c r="F15">
        <f t="shared" si="8"/>
        <v>4.1938897471971286E-45</v>
      </c>
      <c r="G15">
        <f t="shared" si="8"/>
        <v>4.7193371206246911E-33</v>
      </c>
      <c r="H15">
        <f t="shared" si="8"/>
        <v>1.0207828174008235E-22</v>
      </c>
      <c r="I15">
        <f t="shared" si="8"/>
        <v>1.0545383986853577E-58</v>
      </c>
      <c r="J15">
        <f t="shared" si="4"/>
        <v>0</v>
      </c>
      <c r="K15">
        <f t="shared" si="9"/>
        <v>1.0207828174480169E-22</v>
      </c>
      <c r="L15">
        <f t="shared" si="10"/>
        <v>-5.7907171581769035</v>
      </c>
      <c r="M15">
        <f t="shared" si="11"/>
        <v>33.532405206004391</v>
      </c>
      <c r="N15">
        <v>1029.1499999999999</v>
      </c>
      <c r="O15">
        <v>31</v>
      </c>
    </row>
    <row r="16" spans="1:17" x14ac:dyDescent="0.25">
      <c r="A16">
        <v>1029.1999999999998</v>
      </c>
      <c r="B16">
        <v>42</v>
      </c>
      <c r="C16">
        <f t="shared" si="5"/>
        <v>36.775936926767315</v>
      </c>
      <c r="D16">
        <f t="shared" si="6"/>
        <v>224.40000000000009</v>
      </c>
      <c r="E16">
        <f t="shared" si="7"/>
        <v>5.2240630732326849</v>
      </c>
      <c r="F16">
        <f t="shared" si="8"/>
        <v>1.0956047121246431E-44</v>
      </c>
      <c r="G16">
        <f t="shared" si="8"/>
        <v>1.0813275611329517E-32</v>
      </c>
      <c r="H16">
        <f t="shared" si="8"/>
        <v>2.028419205105515E-22</v>
      </c>
      <c r="I16">
        <f t="shared" si="8"/>
        <v>3.1518455698218356E-58</v>
      </c>
      <c r="J16">
        <f t="shared" si="4"/>
        <v>0</v>
      </c>
      <c r="K16">
        <f t="shared" si="9"/>
        <v>2.0284192052136478E-22</v>
      </c>
      <c r="L16">
        <f t="shared" si="10"/>
        <v>5.2240630732326849</v>
      </c>
      <c r="M16">
        <f t="shared" si="11"/>
        <v>27.290834993113325</v>
      </c>
      <c r="N16">
        <v>1029.1999999999998</v>
      </c>
      <c r="O16">
        <v>42</v>
      </c>
    </row>
    <row r="17" spans="1:15" x14ac:dyDescent="0.25">
      <c r="A17">
        <v>1029.2499999999998</v>
      </c>
      <c r="B17">
        <v>36</v>
      </c>
      <c r="C17">
        <f t="shared" si="5"/>
        <v>36.76115669535767</v>
      </c>
      <c r="D17">
        <f t="shared" si="6"/>
        <v>224.35000000000014</v>
      </c>
      <c r="E17">
        <f t="shared" si="7"/>
        <v>-0.76115669535766983</v>
      </c>
      <c r="F17">
        <f t="shared" si="8"/>
        <v>2.8495661021937877E-44</v>
      </c>
      <c r="G17">
        <f t="shared" si="8"/>
        <v>2.4667293735512421E-32</v>
      </c>
      <c r="H17">
        <f t="shared" si="8"/>
        <v>4.0130081214899325E-22</v>
      </c>
      <c r="I17">
        <f t="shared" si="8"/>
        <v>9.3789759995861968E-58</v>
      </c>
      <c r="J17">
        <f t="shared" si="4"/>
        <v>0</v>
      </c>
      <c r="K17">
        <f t="shared" si="9"/>
        <v>4.0130081217366053E-22</v>
      </c>
      <c r="L17">
        <f t="shared" si="10"/>
        <v>-0.76115669535766983</v>
      </c>
      <c r="M17">
        <f t="shared" si="11"/>
        <v>0.57935951488780857</v>
      </c>
      <c r="N17">
        <v>1029.2499999999998</v>
      </c>
      <c r="O17">
        <v>36</v>
      </c>
    </row>
    <row r="18" spans="1:15" x14ac:dyDescent="0.25">
      <c r="A18">
        <v>1029.2999999999997</v>
      </c>
      <c r="B18">
        <v>30</v>
      </c>
      <c r="C18">
        <f t="shared" si="5"/>
        <v>36.746376463948025</v>
      </c>
      <c r="D18">
        <f t="shared" si="6"/>
        <v>224.30000000000018</v>
      </c>
      <c r="E18">
        <f t="shared" si="7"/>
        <v>-6.7463764639480246</v>
      </c>
      <c r="F18">
        <f t="shared" si="8"/>
        <v>7.3788986008873434E-44</v>
      </c>
      <c r="G18">
        <f t="shared" si="8"/>
        <v>5.6023946722855088E-32</v>
      </c>
      <c r="H18">
        <f t="shared" si="8"/>
        <v>7.9044257744382253E-22</v>
      </c>
      <c r="I18">
        <f t="shared" si="8"/>
        <v>2.7786502209487149E-57</v>
      </c>
      <c r="J18">
        <f t="shared" si="4"/>
        <v>0</v>
      </c>
      <c r="K18">
        <f t="shared" si="9"/>
        <v>7.904425774998465E-22</v>
      </c>
      <c r="L18">
        <f t="shared" si="10"/>
        <v>-6.7463764639480246</v>
      </c>
      <c r="M18">
        <f t="shared" si="11"/>
        <v>45.513595393311853</v>
      </c>
      <c r="N18">
        <v>1029.2999999999997</v>
      </c>
      <c r="O18">
        <v>30</v>
      </c>
    </row>
    <row r="19" spans="1:15" x14ac:dyDescent="0.25">
      <c r="A19">
        <v>1029.3499999999997</v>
      </c>
      <c r="B19">
        <v>36</v>
      </c>
      <c r="C19">
        <f t="shared" si="5"/>
        <v>36.731596232538436</v>
      </c>
      <c r="D19">
        <f t="shared" si="6"/>
        <v>224.25000000000023</v>
      </c>
      <c r="E19">
        <f t="shared" si="7"/>
        <v>-0.7315962325384362</v>
      </c>
      <c r="F19">
        <f t="shared" si="8"/>
        <v>1.9023582714524639E-43</v>
      </c>
      <c r="G19">
        <f t="shared" si="8"/>
        <v>1.2668169261244251E-31</v>
      </c>
      <c r="H19">
        <f t="shared" si="8"/>
        <v>1.5500959254858237E-21</v>
      </c>
      <c r="I19">
        <f t="shared" si="8"/>
        <v>8.1959688522254999E-57</v>
      </c>
      <c r="J19">
        <f t="shared" si="4"/>
        <v>0</v>
      </c>
      <c r="K19">
        <f t="shared" si="9"/>
        <v>1.5500959256125053E-21</v>
      </c>
      <c r="L19">
        <f t="shared" si="10"/>
        <v>-0.7315962325384362</v>
      </c>
      <c r="M19">
        <f t="shared" si="11"/>
        <v>0.53523304746443356</v>
      </c>
      <c r="N19">
        <v>1029.3499999999997</v>
      </c>
      <c r="O19">
        <v>36</v>
      </c>
    </row>
    <row r="20" spans="1:15" x14ac:dyDescent="0.25">
      <c r="A20">
        <v>1029.3999999999996</v>
      </c>
      <c r="B20">
        <v>45</v>
      </c>
      <c r="C20">
        <f t="shared" si="5"/>
        <v>36.716816001128791</v>
      </c>
      <c r="D20">
        <f t="shared" si="6"/>
        <v>224.20000000000027</v>
      </c>
      <c r="E20">
        <f t="shared" si="7"/>
        <v>8.283183998871209</v>
      </c>
      <c r="F20">
        <f t="shared" si="8"/>
        <v>4.8829361094322542E-43</v>
      </c>
      <c r="G20">
        <f t="shared" si="8"/>
        <v>2.8519504553384986E-31</v>
      </c>
      <c r="H20">
        <f t="shared" si="8"/>
        <v>3.0264589377587626E-21</v>
      </c>
      <c r="I20">
        <f t="shared" si="8"/>
        <v>2.4068813390746452E-56</v>
      </c>
      <c r="J20">
        <f t="shared" si="4"/>
        <v>0</v>
      </c>
      <c r="K20">
        <f t="shared" si="9"/>
        <v>3.0264589380439575E-21</v>
      </c>
      <c r="L20">
        <f t="shared" si="10"/>
        <v>8.283183998871209</v>
      </c>
      <c r="M20">
        <f t="shared" si="11"/>
        <v>68.61113715915603</v>
      </c>
      <c r="N20">
        <v>1029.3999999999996</v>
      </c>
      <c r="O20">
        <v>45</v>
      </c>
    </row>
    <row r="21" spans="1:15" x14ac:dyDescent="0.25">
      <c r="A21">
        <v>1029.4499999999996</v>
      </c>
      <c r="B21">
        <v>43</v>
      </c>
      <c r="C21">
        <f t="shared" si="5"/>
        <v>36.702035769719146</v>
      </c>
      <c r="D21">
        <f t="shared" si="6"/>
        <v>224.15000000000032</v>
      </c>
      <c r="E21">
        <f t="shared" si="7"/>
        <v>6.2979642302808543</v>
      </c>
      <c r="F21">
        <f t="shared" si="8"/>
        <v>1.2478366431361033E-42</v>
      </c>
      <c r="G21">
        <f t="shared" si="8"/>
        <v>6.3923133798410511E-31</v>
      </c>
      <c r="H21">
        <f t="shared" si="8"/>
        <v>5.8830015009567834E-21</v>
      </c>
      <c r="I21">
        <f t="shared" si="8"/>
        <v>7.0371534695326144E-56</v>
      </c>
      <c r="J21">
        <f t="shared" si="4"/>
        <v>0</v>
      </c>
      <c r="K21">
        <f t="shared" si="9"/>
        <v>5.8830015015960146E-21</v>
      </c>
      <c r="L21">
        <f t="shared" si="10"/>
        <v>6.2979642302808543</v>
      </c>
      <c r="M21">
        <f t="shared" si="11"/>
        <v>39.664353445897113</v>
      </c>
      <c r="N21">
        <v>1029.4499999999996</v>
      </c>
      <c r="O21">
        <v>43</v>
      </c>
    </row>
    <row r="22" spans="1:15" x14ac:dyDescent="0.25">
      <c r="A22">
        <v>1029.4999999999995</v>
      </c>
      <c r="B22">
        <v>31</v>
      </c>
      <c r="C22">
        <f t="shared" si="5"/>
        <v>36.687255538309557</v>
      </c>
      <c r="D22">
        <f t="shared" si="6"/>
        <v>224.10000000000036</v>
      </c>
      <c r="E22">
        <f t="shared" si="7"/>
        <v>-5.6872555383095573</v>
      </c>
      <c r="F22">
        <f t="shared" si="8"/>
        <v>3.1748439935936729E-42</v>
      </c>
      <c r="G22">
        <f t="shared" si="8"/>
        <v>1.4264682224819395E-30</v>
      </c>
      <c r="H22">
        <f t="shared" si="8"/>
        <v>1.138547344242415E-20</v>
      </c>
      <c r="I22">
        <f t="shared" si="8"/>
        <v>2.0484592416518432E-55</v>
      </c>
      <c r="J22">
        <f t="shared" si="4"/>
        <v>0</v>
      </c>
      <c r="K22">
        <f t="shared" si="9"/>
        <v>1.1385473443850619E-20</v>
      </c>
      <c r="L22">
        <f t="shared" si="10"/>
        <v>-5.6872555383095573</v>
      </c>
      <c r="M22">
        <f t="shared" si="11"/>
        <v>32.344875558032733</v>
      </c>
      <c r="N22">
        <v>1029.4999999999995</v>
      </c>
      <c r="O22">
        <v>31</v>
      </c>
    </row>
    <row r="23" spans="1:15" x14ac:dyDescent="0.25">
      <c r="A23">
        <v>1029.5499999999995</v>
      </c>
      <c r="B23">
        <v>38</v>
      </c>
      <c r="C23">
        <f t="shared" si="5"/>
        <v>36.672475306899912</v>
      </c>
      <c r="D23">
        <f t="shared" si="6"/>
        <v>224.05000000000041</v>
      </c>
      <c r="E23">
        <f t="shared" si="7"/>
        <v>1.3275246931000879</v>
      </c>
      <c r="F23">
        <f t="shared" si="8"/>
        <v>8.0422025455721646E-42</v>
      </c>
      <c r="G23">
        <f t="shared" si="8"/>
        <v>3.1692325431618774E-30</v>
      </c>
      <c r="H23">
        <f t="shared" si="8"/>
        <v>2.1937704998759807E-20</v>
      </c>
      <c r="I23">
        <f t="shared" si="8"/>
        <v>5.9367067095432914E-55</v>
      </c>
      <c r="J23">
        <f t="shared" si="4"/>
        <v>0</v>
      </c>
      <c r="K23">
        <f t="shared" si="9"/>
        <v>2.1937705001929039E-20</v>
      </c>
      <c r="L23">
        <f t="shared" si="10"/>
        <v>1.3275246931000879</v>
      </c>
      <c r="M23">
        <f t="shared" si="11"/>
        <v>1.7623218107904826</v>
      </c>
      <c r="N23">
        <v>1029.5499999999995</v>
      </c>
      <c r="O23">
        <v>38</v>
      </c>
    </row>
    <row r="24" spans="1:15" x14ac:dyDescent="0.25">
      <c r="A24">
        <v>1029.5999999999995</v>
      </c>
      <c r="B24">
        <v>35</v>
      </c>
      <c r="C24">
        <f t="shared" si="5"/>
        <v>36.657695075490324</v>
      </c>
      <c r="D24">
        <f t="shared" si="6"/>
        <v>224.00000000000045</v>
      </c>
      <c r="E24">
        <f t="shared" si="7"/>
        <v>-1.6576950754903237</v>
      </c>
      <c r="F24">
        <f t="shared" si="8"/>
        <v>2.0282224520283369E-41</v>
      </c>
      <c r="G24">
        <f t="shared" si="8"/>
        <v>7.0102591744066679E-30</v>
      </c>
      <c r="H24">
        <f t="shared" si="8"/>
        <v>4.2084217045479044E-20</v>
      </c>
      <c r="I24">
        <f t="shared" si="8"/>
        <v>1.7129781488377883E-54</v>
      </c>
      <c r="J24">
        <f t="shared" si="4"/>
        <v>0</v>
      </c>
      <c r="K24">
        <f t="shared" si="9"/>
        <v>4.2084217052489303E-20</v>
      </c>
      <c r="L24">
        <f t="shared" si="10"/>
        <v>-1.6576950754903237</v>
      </c>
      <c r="M24">
        <f t="shared" si="11"/>
        <v>2.7479529633048698</v>
      </c>
      <c r="N24">
        <v>1029.5999999999995</v>
      </c>
      <c r="O24">
        <v>35</v>
      </c>
    </row>
    <row r="25" spans="1:15" x14ac:dyDescent="0.25">
      <c r="A25">
        <v>1029.6499999999994</v>
      </c>
      <c r="B25">
        <v>40</v>
      </c>
      <c r="C25">
        <f t="shared" si="5"/>
        <v>36.642914844080678</v>
      </c>
      <c r="D25">
        <f t="shared" si="6"/>
        <v>223.9500000000005</v>
      </c>
      <c r="E25">
        <f t="shared" si="7"/>
        <v>3.3570851559193216</v>
      </c>
      <c r="F25">
        <f t="shared" si="8"/>
        <v>5.0926534899293247E-41</v>
      </c>
      <c r="G25">
        <f t="shared" si="8"/>
        <v>1.5438389873503655E-29</v>
      </c>
      <c r="H25">
        <f t="shared" si="8"/>
        <v>8.0377644251085524E-20</v>
      </c>
      <c r="I25">
        <f t="shared" si="8"/>
        <v>4.9209167074453283E-54</v>
      </c>
      <c r="J25">
        <f t="shared" si="4"/>
        <v>0</v>
      </c>
      <c r="K25">
        <f t="shared" si="9"/>
        <v>8.0377644266523911E-20</v>
      </c>
      <c r="L25">
        <f t="shared" si="10"/>
        <v>3.3570851559193216</v>
      </c>
      <c r="M25">
        <f t="shared" si="11"/>
        <v>11.270020744093856</v>
      </c>
      <c r="N25">
        <v>1029.6499999999994</v>
      </c>
      <c r="O25">
        <v>40</v>
      </c>
    </row>
    <row r="26" spans="1:15" x14ac:dyDescent="0.25">
      <c r="A26">
        <v>1029.6999999999994</v>
      </c>
      <c r="B26">
        <v>37</v>
      </c>
      <c r="C26">
        <f t="shared" si="5"/>
        <v>36.628134612671033</v>
      </c>
      <c r="D26">
        <f t="shared" si="6"/>
        <v>223.90000000000055</v>
      </c>
      <c r="E26">
        <f t="shared" si="7"/>
        <v>0.37186538732896679</v>
      </c>
      <c r="F26">
        <f t="shared" si="8"/>
        <v>1.2730944671529542E-40</v>
      </c>
      <c r="G26">
        <f t="shared" si="8"/>
        <v>3.3849939440778203E-29</v>
      </c>
      <c r="H26">
        <f t="shared" si="8"/>
        <v>1.5284078422387898E-19</v>
      </c>
      <c r="I26">
        <f t="shared" si="8"/>
        <v>1.4074344182962135E-53</v>
      </c>
      <c r="J26">
        <f t="shared" si="4"/>
        <v>0</v>
      </c>
      <c r="K26">
        <f t="shared" si="9"/>
        <v>1.528407842577289E-19</v>
      </c>
      <c r="L26">
        <f t="shared" si="10"/>
        <v>0.37186538732896679</v>
      </c>
      <c r="M26">
        <f t="shared" si="11"/>
        <v>0.13828386629332248</v>
      </c>
      <c r="N26">
        <v>1029.6999999999994</v>
      </c>
      <c r="O26">
        <v>37</v>
      </c>
    </row>
    <row r="27" spans="1:15" x14ac:dyDescent="0.25">
      <c r="A27">
        <v>1029.7499999999993</v>
      </c>
      <c r="B27">
        <v>36</v>
      </c>
      <c r="C27">
        <f t="shared" si="5"/>
        <v>36.613354381261445</v>
      </c>
      <c r="D27">
        <f t="shared" si="6"/>
        <v>223.85000000000059</v>
      </c>
      <c r="E27">
        <f t="shared" si="7"/>
        <v>-0.61335438126144481</v>
      </c>
      <c r="F27">
        <f t="shared" si="8"/>
        <v>3.1685830615574107E-40</v>
      </c>
      <c r="G27">
        <f t="shared" si="8"/>
        <v>7.3892736458000887E-29</v>
      </c>
      <c r="H27">
        <f t="shared" si="8"/>
        <v>2.8935514129048631E-19</v>
      </c>
      <c r="I27">
        <f t="shared" si="8"/>
        <v>4.0077284048544234E-53</v>
      </c>
      <c r="J27">
        <f t="shared" si="4"/>
        <v>0</v>
      </c>
      <c r="K27">
        <f t="shared" si="9"/>
        <v>2.8935514136437904E-19</v>
      </c>
      <c r="L27">
        <f t="shared" si="10"/>
        <v>-0.61335438126144481</v>
      </c>
      <c r="M27">
        <f t="shared" si="11"/>
        <v>0.3762035970126098</v>
      </c>
      <c r="N27">
        <v>1029.7499999999993</v>
      </c>
      <c r="O27">
        <v>36</v>
      </c>
    </row>
    <row r="28" spans="1:15" x14ac:dyDescent="0.25">
      <c r="A28">
        <v>1029.7999999999993</v>
      </c>
      <c r="B28">
        <v>36</v>
      </c>
      <c r="C28">
        <f t="shared" si="5"/>
        <v>36.5985741498518</v>
      </c>
      <c r="D28">
        <f t="shared" si="6"/>
        <v>223.80000000000064</v>
      </c>
      <c r="E28">
        <f t="shared" si="7"/>
        <v>-0.59857414985179958</v>
      </c>
      <c r="F28">
        <f t="shared" si="8"/>
        <v>7.8515883853041521E-40</v>
      </c>
      <c r="G28">
        <f t="shared" si="8"/>
        <v>1.6059557182034446E-28</v>
      </c>
      <c r="H28">
        <f t="shared" si="8"/>
        <v>5.453949488690122E-19</v>
      </c>
      <c r="I28">
        <f t="shared" si="8"/>
        <v>1.1362041208857374E-52</v>
      </c>
      <c r="J28">
        <f t="shared" ref="J28:J75" si="12">J$5*EXP(-(($D28-J$6)^2)/(2*J$7^2))</f>
        <v>0</v>
      </c>
      <c r="K28">
        <f t="shared" si="9"/>
        <v>5.453949490296078E-19</v>
      </c>
      <c r="L28">
        <f t="shared" si="10"/>
        <v>-0.59857414985179958</v>
      </c>
      <c r="M28">
        <f t="shared" si="11"/>
        <v>0.35829101287080461</v>
      </c>
      <c r="N28">
        <v>1029.7999999999993</v>
      </c>
      <c r="O28">
        <v>36</v>
      </c>
    </row>
    <row r="29" spans="1:15" x14ac:dyDescent="0.25">
      <c r="A29">
        <v>1029.8499999999992</v>
      </c>
      <c r="B29">
        <v>32</v>
      </c>
      <c r="C29">
        <f t="shared" si="5"/>
        <v>36.583793918442211</v>
      </c>
      <c r="D29">
        <f t="shared" si="6"/>
        <v>223.75000000000068</v>
      </c>
      <c r="E29">
        <f t="shared" si="7"/>
        <v>-4.5837939184422112</v>
      </c>
      <c r="F29">
        <f t="shared" si="8"/>
        <v>1.9370369877990674E-39</v>
      </c>
      <c r="G29">
        <f t="shared" si="8"/>
        <v>3.4749882807354575E-28</v>
      </c>
      <c r="H29">
        <f t="shared" si="8"/>
        <v>1.0234791072583387E-18</v>
      </c>
      <c r="I29">
        <f t="shared" si="8"/>
        <v>3.2070254001512456E-52</v>
      </c>
      <c r="J29">
        <f t="shared" si="12"/>
        <v>0</v>
      </c>
      <c r="K29">
        <f t="shared" si="9"/>
        <v>1.0234791076058375E-18</v>
      </c>
      <c r="L29">
        <f t="shared" si="10"/>
        <v>-4.5837939184422112</v>
      </c>
      <c r="M29">
        <f t="shared" si="11"/>
        <v>21.011166686747799</v>
      </c>
      <c r="N29">
        <v>1029.8499999999992</v>
      </c>
      <c r="O29">
        <v>32</v>
      </c>
    </row>
    <row r="30" spans="1:15" x14ac:dyDescent="0.25">
      <c r="A30">
        <v>1029.8999999999992</v>
      </c>
      <c r="B30">
        <v>39</v>
      </c>
      <c r="C30">
        <f t="shared" si="5"/>
        <v>36.569013687032566</v>
      </c>
      <c r="D30">
        <f t="shared" si="6"/>
        <v>223.70000000000073</v>
      </c>
      <c r="E30">
        <f t="shared" si="7"/>
        <v>2.4309863129674341</v>
      </c>
      <c r="F30">
        <f t="shared" si="8"/>
        <v>4.7578009154900811E-39</v>
      </c>
      <c r="G30">
        <f t="shared" si="8"/>
        <v>7.4861941240947984E-28</v>
      </c>
      <c r="H30">
        <f t="shared" si="8"/>
        <v>1.9122066049228611E-18</v>
      </c>
      <c r="I30">
        <f t="shared" si="8"/>
        <v>9.0123157973571471E-52</v>
      </c>
      <c r="J30">
        <f t="shared" si="12"/>
        <v>0</v>
      </c>
      <c r="K30">
        <f t="shared" si="9"/>
        <v>1.9122066056714805E-18</v>
      </c>
      <c r="L30">
        <f t="shared" si="10"/>
        <v>2.4309863129674341</v>
      </c>
      <c r="M30">
        <f t="shared" si="11"/>
        <v>5.9096944538349989</v>
      </c>
      <c r="N30">
        <v>1029.8999999999992</v>
      </c>
      <c r="O30">
        <v>39</v>
      </c>
    </row>
    <row r="31" spans="1:15" x14ac:dyDescent="0.25">
      <c r="A31">
        <v>1029.9499999999991</v>
      </c>
      <c r="B31">
        <v>33</v>
      </c>
      <c r="C31">
        <f t="shared" si="5"/>
        <v>36.554233455622921</v>
      </c>
      <c r="D31">
        <f t="shared" si="6"/>
        <v>223.65000000000077</v>
      </c>
      <c r="E31">
        <f t="shared" si="7"/>
        <v>-3.5542334556229207</v>
      </c>
      <c r="F31">
        <f t="shared" si="8"/>
        <v>1.1634897979600868E-38</v>
      </c>
      <c r="G31">
        <f t="shared" si="8"/>
        <v>1.6056718257715801E-27</v>
      </c>
      <c r="H31">
        <f t="shared" si="8"/>
        <v>3.5569569454046676E-18</v>
      </c>
      <c r="I31">
        <f t="shared" si="8"/>
        <v>2.5214964731537548E-51</v>
      </c>
      <c r="J31">
        <f t="shared" si="12"/>
        <v>0</v>
      </c>
      <c r="K31">
        <f t="shared" si="9"/>
        <v>3.5569569470103393E-18</v>
      </c>
      <c r="L31">
        <f t="shared" si="10"/>
        <v>-3.5542334556229207</v>
      </c>
      <c r="M31">
        <f t="shared" si="11"/>
        <v>12.632575457069247</v>
      </c>
      <c r="N31">
        <v>1029.9499999999991</v>
      </c>
      <c r="O31">
        <v>33</v>
      </c>
    </row>
    <row r="32" spans="1:15" x14ac:dyDescent="0.25">
      <c r="A32">
        <v>1029.9999999999991</v>
      </c>
      <c r="B32">
        <v>29</v>
      </c>
      <c r="C32">
        <f t="shared" si="5"/>
        <v>36.539453224213332</v>
      </c>
      <c r="D32">
        <f t="shared" si="6"/>
        <v>223.60000000000082</v>
      </c>
      <c r="E32">
        <f t="shared" si="7"/>
        <v>-7.5394532242133323</v>
      </c>
      <c r="F32">
        <f t="shared" si="8"/>
        <v>2.8327409166941928E-38</v>
      </c>
      <c r="G32">
        <f t="shared" si="8"/>
        <v>3.4287865612769914E-27</v>
      </c>
      <c r="H32">
        <f t="shared" si="8"/>
        <v>6.5873443250242527E-18</v>
      </c>
      <c r="I32">
        <f t="shared" si="8"/>
        <v>7.0237378027849652E-51</v>
      </c>
      <c r="J32">
        <f t="shared" si="12"/>
        <v>0</v>
      </c>
      <c r="K32">
        <f t="shared" si="9"/>
        <v>6.587344328453039E-18</v>
      </c>
      <c r="L32">
        <f t="shared" si="10"/>
        <v>-7.5394532242133323</v>
      </c>
      <c r="M32">
        <f t="shared" si="11"/>
        <v>56.843354920100815</v>
      </c>
      <c r="N32">
        <v>1029.9999999999991</v>
      </c>
      <c r="O32">
        <v>29</v>
      </c>
    </row>
    <row r="33" spans="1:15" x14ac:dyDescent="0.25">
      <c r="A33">
        <v>1030.049999999999</v>
      </c>
      <c r="B33">
        <v>37</v>
      </c>
      <c r="C33">
        <f t="shared" si="5"/>
        <v>36.524672992803687</v>
      </c>
      <c r="D33">
        <f t="shared" si="6"/>
        <v>223.55000000000086</v>
      </c>
      <c r="E33">
        <f t="shared" si="7"/>
        <v>0.47532700719631293</v>
      </c>
      <c r="F33">
        <f t="shared" si="8"/>
        <v>6.8665580169432302E-38</v>
      </c>
      <c r="G33">
        <f t="shared" si="8"/>
        <v>7.2897406609100435E-27</v>
      </c>
      <c r="H33">
        <f t="shared" si="8"/>
        <v>1.2145910694529825E-17</v>
      </c>
      <c r="I33">
        <f t="shared" si="8"/>
        <v>1.9478978530144968E-50</v>
      </c>
      <c r="J33">
        <f t="shared" si="12"/>
        <v>0</v>
      </c>
      <c r="K33">
        <f t="shared" si="9"/>
        <v>1.2145910701819565E-17</v>
      </c>
      <c r="L33">
        <f t="shared" si="10"/>
        <v>0.47532700719631293</v>
      </c>
      <c r="M33">
        <f t="shared" si="11"/>
        <v>0.22593576377020372</v>
      </c>
      <c r="N33">
        <v>1030.049999999999</v>
      </c>
      <c r="O33">
        <v>37</v>
      </c>
    </row>
    <row r="34" spans="1:15" x14ac:dyDescent="0.25">
      <c r="A34">
        <v>1030.099999999999</v>
      </c>
      <c r="B34">
        <v>39</v>
      </c>
      <c r="C34">
        <f t="shared" si="5"/>
        <v>36.509892761394099</v>
      </c>
      <c r="D34">
        <f t="shared" si="6"/>
        <v>223.50000000000091</v>
      </c>
      <c r="E34">
        <f t="shared" si="7"/>
        <v>2.4901072386059013</v>
      </c>
      <c r="F34">
        <f t="shared" si="8"/>
        <v>1.6571403577164197E-37</v>
      </c>
      <c r="G34">
        <f t="shared" si="8"/>
        <v>1.5430203967879402E-26</v>
      </c>
      <c r="H34">
        <f t="shared" si="8"/>
        <v>2.2296554903855637E-17</v>
      </c>
      <c r="I34">
        <f t="shared" si="8"/>
        <v>5.3783867583803982E-50</v>
      </c>
      <c r="J34">
        <f t="shared" si="12"/>
        <v>0</v>
      </c>
      <c r="K34">
        <f t="shared" si="9"/>
        <v>2.2296554919285839E-17</v>
      </c>
      <c r="L34">
        <f t="shared" si="10"/>
        <v>2.4901072386059013</v>
      </c>
      <c r="M34">
        <f t="shared" si="11"/>
        <v>6.2006340597575074</v>
      </c>
      <c r="N34">
        <v>1030.099999999999</v>
      </c>
      <c r="O34">
        <v>39</v>
      </c>
    </row>
    <row r="35" spans="1:15" x14ac:dyDescent="0.25">
      <c r="A35">
        <v>1030.149999999999</v>
      </c>
      <c r="B35">
        <v>40</v>
      </c>
      <c r="C35">
        <f t="shared" si="5"/>
        <v>36.495112529984453</v>
      </c>
      <c r="D35">
        <f t="shared" si="6"/>
        <v>223.45000000000095</v>
      </c>
      <c r="E35">
        <f t="shared" si="7"/>
        <v>3.5048874700155466</v>
      </c>
      <c r="F35">
        <f t="shared" si="8"/>
        <v>3.9816901119116806E-37</v>
      </c>
      <c r="G35">
        <f t="shared" si="8"/>
        <v>3.2517654905989171E-26</v>
      </c>
      <c r="H35">
        <f t="shared" si="8"/>
        <v>4.0750543666577494E-17</v>
      </c>
      <c r="I35">
        <f t="shared" si="8"/>
        <v>1.478515361846606E-49</v>
      </c>
      <c r="J35">
        <f t="shared" si="12"/>
        <v>0</v>
      </c>
      <c r="K35">
        <f t="shared" si="9"/>
        <v>4.0750543699095148E-17</v>
      </c>
      <c r="L35">
        <f t="shared" si="10"/>
        <v>3.5048874700155466</v>
      </c>
      <c r="M35">
        <f t="shared" si="11"/>
        <v>12.284236177471978</v>
      </c>
      <c r="N35">
        <v>1030.149999999999</v>
      </c>
      <c r="O35">
        <v>40</v>
      </c>
    </row>
    <row r="36" spans="1:15" x14ac:dyDescent="0.25">
      <c r="A36">
        <v>1030.1999999999989</v>
      </c>
      <c r="B36">
        <v>35</v>
      </c>
      <c r="C36">
        <f t="shared" si="5"/>
        <v>36.480332298574808</v>
      </c>
      <c r="D36">
        <f t="shared" si="6"/>
        <v>223.400000000001</v>
      </c>
      <c r="E36">
        <f t="shared" si="7"/>
        <v>-1.4803322985748082</v>
      </c>
      <c r="F36">
        <f t="shared" si="8"/>
        <v>9.5249692252619383E-37</v>
      </c>
      <c r="G36">
        <f t="shared" si="8"/>
        <v>6.822675734160363E-26</v>
      </c>
      <c r="H36">
        <f t="shared" si="8"/>
        <v>7.4150999977393292E-17</v>
      </c>
      <c r="I36">
        <f t="shared" si="8"/>
        <v>4.0465751998780665E-49</v>
      </c>
      <c r="J36">
        <f t="shared" si="12"/>
        <v>0</v>
      </c>
      <c r="K36">
        <f t="shared" si="9"/>
        <v>7.4151000045620047E-17</v>
      </c>
      <c r="L36">
        <f t="shared" si="10"/>
        <v>-1.4803322985748082</v>
      </c>
      <c r="M36">
        <f t="shared" si="11"/>
        <v>2.1913837142037749</v>
      </c>
      <c r="N36">
        <v>1030.1999999999989</v>
      </c>
      <c r="O36">
        <v>35</v>
      </c>
    </row>
    <row r="37" spans="1:15" x14ac:dyDescent="0.25">
      <c r="A37">
        <v>1030.2499999999989</v>
      </c>
      <c r="B37">
        <v>37</v>
      </c>
      <c r="C37">
        <f t="shared" si="5"/>
        <v>36.46555206716522</v>
      </c>
      <c r="D37">
        <f t="shared" si="6"/>
        <v>223.35000000000105</v>
      </c>
      <c r="E37">
        <f t="shared" si="7"/>
        <v>0.5344479328347802</v>
      </c>
      <c r="F37">
        <f t="shared" si="8"/>
        <v>2.2685464064583969E-36</v>
      </c>
      <c r="G37">
        <f t="shared" si="8"/>
        <v>1.4252078502975152E-25</v>
      </c>
      <c r="H37">
        <f t="shared" si="8"/>
        <v>1.343348142864353E-16</v>
      </c>
      <c r="I37">
        <f t="shared" si="8"/>
        <v>1.1026491626184844E-48</v>
      </c>
      <c r="J37">
        <f t="shared" si="12"/>
        <v>0</v>
      </c>
      <c r="K37">
        <f t="shared" si="9"/>
        <v>1.3433481442895609E-16</v>
      </c>
      <c r="L37">
        <f t="shared" si="10"/>
        <v>0.53444793283478009</v>
      </c>
      <c r="M37">
        <f t="shared" si="11"/>
        <v>0.28563459291136961</v>
      </c>
      <c r="N37">
        <v>1052.7999999999784</v>
      </c>
      <c r="O37">
        <v>34</v>
      </c>
    </row>
    <row r="38" spans="1:15" x14ac:dyDescent="0.25">
      <c r="A38">
        <v>1030.2999999999988</v>
      </c>
      <c r="B38">
        <v>33</v>
      </c>
      <c r="C38">
        <f t="shared" si="5"/>
        <v>36.450771835755575</v>
      </c>
      <c r="D38">
        <f t="shared" si="6"/>
        <v>223.30000000000109</v>
      </c>
      <c r="E38">
        <f t="shared" si="7"/>
        <v>-3.4507718357555746</v>
      </c>
      <c r="F38">
        <f t="shared" si="8"/>
        <v>5.3792250798697654E-36</v>
      </c>
      <c r="G38">
        <f t="shared" si="8"/>
        <v>2.9640781030438641E-25</v>
      </c>
      <c r="H38">
        <f t="shared" si="8"/>
        <v>2.4229703989709961E-16</v>
      </c>
      <c r="I38">
        <f t="shared" si="8"/>
        <v>2.9914038656674386E-48</v>
      </c>
      <c r="J38">
        <f t="shared" si="12"/>
        <v>0</v>
      </c>
      <c r="K38">
        <f t="shared" si="9"/>
        <v>2.4229704019350744E-16</v>
      </c>
      <c r="L38">
        <f t="shared" si="10"/>
        <v>-3.450771835755575</v>
      </c>
      <c r="M38">
        <f t="shared" si="11"/>
        <v>11.907826262443901</v>
      </c>
      <c r="N38">
        <v>1052.8499999999783</v>
      </c>
      <c r="O38">
        <v>27</v>
      </c>
    </row>
    <row r="39" spans="1:15" x14ac:dyDescent="0.25">
      <c r="A39">
        <v>1030.3499999999988</v>
      </c>
      <c r="B39">
        <v>40</v>
      </c>
      <c r="C39">
        <f t="shared" si="5"/>
        <v>36.435991604345929</v>
      </c>
      <c r="D39">
        <f t="shared" si="6"/>
        <v>223.25000000000114</v>
      </c>
      <c r="E39">
        <f t="shared" si="7"/>
        <v>3.5640083956540707</v>
      </c>
      <c r="F39">
        <f t="shared" si="8"/>
        <v>1.2699298382406309E-35</v>
      </c>
      <c r="G39">
        <f t="shared" si="8"/>
        <v>6.1374651960663697E-25</v>
      </c>
      <c r="H39">
        <f t="shared" si="8"/>
        <v>4.3510652862764537E-16</v>
      </c>
      <c r="I39">
        <f t="shared" si="8"/>
        <v>8.079801868342926E-48</v>
      </c>
      <c r="J39">
        <f t="shared" si="12"/>
        <v>0</v>
      </c>
      <c r="K39">
        <f t="shared" si="9"/>
        <v>4.3510652924139188E-16</v>
      </c>
      <c r="L39">
        <f t="shared" si="10"/>
        <v>3.5640083956540702</v>
      </c>
      <c r="M39">
        <f t="shared" si="11"/>
        <v>12.702155844292699</v>
      </c>
      <c r="N39">
        <v>1052.8999999999783</v>
      </c>
      <c r="O39">
        <v>23</v>
      </c>
    </row>
    <row r="40" spans="1:15" x14ac:dyDescent="0.25">
      <c r="A40">
        <v>1030.3999999999987</v>
      </c>
      <c r="B40">
        <v>29</v>
      </c>
      <c r="C40">
        <f t="shared" si="5"/>
        <v>36.421211372936341</v>
      </c>
      <c r="D40">
        <f t="shared" si="6"/>
        <v>223.20000000000118</v>
      </c>
      <c r="E40">
        <f t="shared" si="7"/>
        <v>-7.4212113729363409</v>
      </c>
      <c r="F40">
        <f t="shared" si="8"/>
        <v>2.9848856663622427E-35</v>
      </c>
      <c r="G40">
        <f t="shared" si="8"/>
        <v>1.265250168429707E-24</v>
      </c>
      <c r="H40">
        <f t="shared" si="8"/>
        <v>7.7791304299921366E-16</v>
      </c>
      <c r="I40">
        <f t="shared" si="8"/>
        <v>2.1727728904878494E-47</v>
      </c>
      <c r="J40">
        <f t="shared" si="12"/>
        <v>0</v>
      </c>
      <c r="K40">
        <f t="shared" si="9"/>
        <v>7.7791304426446382E-16</v>
      </c>
      <c r="L40">
        <f t="shared" si="10"/>
        <v>-7.4212113729363418</v>
      </c>
      <c r="M40">
        <f t="shared" si="11"/>
        <v>55.074378241799707</v>
      </c>
      <c r="N40">
        <v>1052.9499999999782</v>
      </c>
      <c r="O40">
        <v>35</v>
      </c>
    </row>
    <row r="41" spans="1:15" x14ac:dyDescent="0.25">
      <c r="A41">
        <v>1030.4499999999987</v>
      </c>
      <c r="B41">
        <v>38</v>
      </c>
      <c r="C41">
        <f t="shared" si="5"/>
        <v>36.406431141526696</v>
      </c>
      <c r="D41">
        <f t="shared" si="6"/>
        <v>223.15000000000123</v>
      </c>
      <c r="E41">
        <f t="shared" si="7"/>
        <v>1.5935688584733043</v>
      </c>
      <c r="F41">
        <f t="shared" si="8"/>
        <v>6.9849553705889031E-35</v>
      </c>
      <c r="G41">
        <f t="shared" si="8"/>
        <v>2.5968790772405002E-24</v>
      </c>
      <c r="H41">
        <f t="shared" si="8"/>
        <v>1.384696099184836E-15</v>
      </c>
      <c r="I41">
        <f t="shared" si="8"/>
        <v>5.8172257634373761E-47</v>
      </c>
      <c r="J41">
        <f t="shared" si="12"/>
        <v>0</v>
      </c>
      <c r="K41">
        <f t="shared" si="9"/>
        <v>1.384696101781715E-15</v>
      </c>
      <c r="L41">
        <f t="shared" si="10"/>
        <v>1.593568858473303</v>
      </c>
      <c r="M41">
        <f t="shared" si="11"/>
        <v>2.539461706695906</v>
      </c>
      <c r="N41">
        <v>1052.9999999999782</v>
      </c>
      <c r="O41">
        <v>26</v>
      </c>
    </row>
    <row r="42" spans="1:15" x14ac:dyDescent="0.25">
      <c r="A42">
        <v>1030.4999999999986</v>
      </c>
      <c r="B42">
        <v>33</v>
      </c>
      <c r="C42">
        <f t="shared" si="5"/>
        <v>36.391650910117107</v>
      </c>
      <c r="D42">
        <f t="shared" si="6"/>
        <v>223.10000000000127</v>
      </c>
      <c r="E42">
        <f t="shared" si="7"/>
        <v>-3.3916509101171073</v>
      </c>
      <c r="F42">
        <f t="shared" si="8"/>
        <v>1.6273745983340024E-34</v>
      </c>
      <c r="G42">
        <f t="shared" si="8"/>
        <v>5.3065836302733074E-24</v>
      </c>
      <c r="H42">
        <f t="shared" si="8"/>
        <v>2.4539507730826142E-15</v>
      </c>
      <c r="I42">
        <f t="shared" si="8"/>
        <v>1.5506203021759928E-46</v>
      </c>
      <c r="J42">
        <f t="shared" si="12"/>
        <v>0</v>
      </c>
      <c r="K42">
        <f t="shared" si="9"/>
        <v>2.4539507783891979E-15</v>
      </c>
      <c r="L42">
        <f t="shared" si="10"/>
        <v>-3.39165091011711</v>
      </c>
      <c r="M42">
        <f t="shared" si="11"/>
        <v>11.503295896098221</v>
      </c>
      <c r="N42">
        <v>1053.0499999999781</v>
      </c>
      <c r="O42">
        <v>25</v>
      </c>
    </row>
    <row r="43" spans="1:15" x14ac:dyDescent="0.25">
      <c r="A43">
        <v>1030.5499999999986</v>
      </c>
      <c r="B43">
        <v>39</v>
      </c>
      <c r="C43">
        <f t="shared" si="5"/>
        <v>36.376870678707462</v>
      </c>
      <c r="D43">
        <f t="shared" si="6"/>
        <v>223.05000000000132</v>
      </c>
      <c r="E43">
        <f t="shared" si="7"/>
        <v>2.623129321292538</v>
      </c>
      <c r="F43">
        <f t="shared" si="8"/>
        <v>3.774847333865834E-34</v>
      </c>
      <c r="G43">
        <f t="shared" si="8"/>
        <v>1.079608414346152E-23</v>
      </c>
      <c r="H43">
        <f t="shared" si="8"/>
        <v>4.3297735811019388E-15</v>
      </c>
      <c r="I43">
        <f t="shared" si="8"/>
        <v>4.1151244618297541E-46</v>
      </c>
      <c r="J43">
        <f t="shared" si="12"/>
        <v>0</v>
      </c>
      <c r="K43">
        <f t="shared" si="9"/>
        <v>4.3297735918980233E-15</v>
      </c>
      <c r="L43">
        <f t="shared" si="10"/>
        <v>2.6231293212925335</v>
      </c>
      <c r="M43">
        <f t="shared" si="11"/>
        <v>6.8808074362246279</v>
      </c>
      <c r="N43">
        <v>1053.0999999999781</v>
      </c>
      <c r="O43">
        <v>28</v>
      </c>
    </row>
    <row r="44" spans="1:15" x14ac:dyDescent="0.25">
      <c r="A44">
        <v>1030.5999999999985</v>
      </c>
      <c r="B44">
        <v>42</v>
      </c>
      <c r="C44">
        <f t="shared" si="5"/>
        <v>36.362090447297817</v>
      </c>
      <c r="D44">
        <f t="shared" si="6"/>
        <v>223.00000000000136</v>
      </c>
      <c r="E44">
        <f t="shared" si="7"/>
        <v>5.6379095527021832</v>
      </c>
      <c r="F44">
        <f t="shared" si="8"/>
        <v>8.7176456804370179E-34</v>
      </c>
      <c r="G44">
        <f t="shared" si="8"/>
        <v>2.1867819001755046E-23</v>
      </c>
      <c r="H44">
        <f t="shared" si="8"/>
        <v>7.6059328709126052E-15</v>
      </c>
      <c r="I44">
        <f t="shared" si="8"/>
        <v>1.0872976420176387E-45</v>
      </c>
      <c r="J44">
        <f t="shared" si="12"/>
        <v>0</v>
      </c>
      <c r="K44">
        <f t="shared" si="9"/>
        <v>7.6059328927804243E-15</v>
      </c>
      <c r="L44">
        <f t="shared" si="10"/>
        <v>5.6379095527021752</v>
      </c>
      <c r="M44">
        <f t="shared" si="11"/>
        <v>31.786024124450442</v>
      </c>
      <c r="N44">
        <v>1053.149999999978</v>
      </c>
      <c r="O44">
        <v>41</v>
      </c>
    </row>
    <row r="45" spans="1:15" x14ac:dyDescent="0.25">
      <c r="A45">
        <v>1030.6499999999985</v>
      </c>
      <c r="B45">
        <v>45</v>
      </c>
      <c r="C45">
        <f t="shared" si="5"/>
        <v>36.347310215888228</v>
      </c>
      <c r="D45">
        <f t="shared" si="6"/>
        <v>222.95000000000141</v>
      </c>
      <c r="E45">
        <f t="shared" si="7"/>
        <v>8.6526897841117716</v>
      </c>
      <c r="F45">
        <f t="shared" si="8"/>
        <v>2.0044120140565174E-33</v>
      </c>
      <c r="G45">
        <f t="shared" si="8"/>
        <v>4.4099396135104509E-23</v>
      </c>
      <c r="H45">
        <f t="shared" si="8"/>
        <v>1.3302331059128496E-14</v>
      </c>
      <c r="I45">
        <f t="shared" si="8"/>
        <v>2.8602360723862629E-45</v>
      </c>
      <c r="J45">
        <f t="shared" si="12"/>
        <v>0</v>
      </c>
      <c r="K45">
        <f t="shared" si="9"/>
        <v>1.3302331103227892E-14</v>
      </c>
      <c r="L45">
        <f t="shared" si="10"/>
        <v>8.6526897841117592</v>
      </c>
      <c r="M45">
        <f t="shared" si="11"/>
        <v>74.869040500072003</v>
      </c>
      <c r="N45">
        <v>1053.199999999978</v>
      </c>
      <c r="O45">
        <v>25</v>
      </c>
    </row>
    <row r="46" spans="1:15" x14ac:dyDescent="0.25">
      <c r="A46">
        <v>1030.6999999999985</v>
      </c>
      <c r="B46">
        <v>31</v>
      </c>
      <c r="C46">
        <f t="shared" si="5"/>
        <v>36.332529984478583</v>
      </c>
      <c r="D46">
        <f t="shared" si="6"/>
        <v>222.90000000000146</v>
      </c>
      <c r="E46">
        <f t="shared" si="7"/>
        <v>-5.3325299844785832</v>
      </c>
      <c r="F46">
        <f t="shared" si="8"/>
        <v>4.5884155491702716E-33</v>
      </c>
      <c r="G46">
        <f t="shared" si="8"/>
        <v>8.8541683796118233E-23</v>
      </c>
      <c r="H46">
        <f t="shared" si="8"/>
        <v>2.3162795780941383E-14</v>
      </c>
      <c r="I46">
        <f t="shared" si="8"/>
        <v>7.4910599894481995E-45</v>
      </c>
      <c r="J46">
        <f t="shared" si="12"/>
        <v>0</v>
      </c>
      <c r="K46">
        <f t="shared" si="9"/>
        <v>2.3162795869483068E-14</v>
      </c>
      <c r="L46">
        <f t="shared" si="10"/>
        <v>-5.3325299844786063</v>
      </c>
      <c r="M46">
        <f t="shared" si="11"/>
        <v>28.435876035363403</v>
      </c>
      <c r="N46">
        <v>1053.2499999999779</v>
      </c>
      <c r="O46">
        <v>37</v>
      </c>
    </row>
    <row r="47" spans="1:15" x14ac:dyDescent="0.25">
      <c r="A47">
        <v>1030.7499999999984</v>
      </c>
      <c r="B47">
        <v>43</v>
      </c>
      <c r="C47">
        <f t="shared" si="5"/>
        <v>36.317749753068995</v>
      </c>
      <c r="D47">
        <f t="shared" si="6"/>
        <v>222.8500000000015</v>
      </c>
      <c r="E47">
        <f t="shared" si="7"/>
        <v>6.6822502469310052</v>
      </c>
      <c r="F47">
        <f t="shared" si="8"/>
        <v>1.0457465743786497E-32</v>
      </c>
      <c r="G47">
        <f t="shared" si="8"/>
        <v>1.7699087361187214E-22</v>
      </c>
      <c r="H47">
        <f t="shared" si="8"/>
        <v>4.0155234491686686E-14</v>
      </c>
      <c r="I47">
        <f t="shared" si="8"/>
        <v>1.9533165624812141E-44</v>
      </c>
      <c r="J47">
        <f t="shared" si="12"/>
        <v>0</v>
      </c>
      <c r="K47">
        <f t="shared" si="9"/>
        <v>4.0155234668677557E-14</v>
      </c>
      <c r="L47">
        <f t="shared" si="10"/>
        <v>6.6822502469309653</v>
      </c>
      <c r="M47">
        <f t="shared" si="11"/>
        <v>44.652468362608943</v>
      </c>
      <c r="N47">
        <v>1053.2999999999779</v>
      </c>
      <c r="O47">
        <v>34</v>
      </c>
    </row>
    <row r="48" spans="1:15" x14ac:dyDescent="0.25">
      <c r="A48">
        <v>1030.7999999999984</v>
      </c>
      <c r="B48">
        <v>42</v>
      </c>
      <c r="C48">
        <f t="shared" si="5"/>
        <v>36.30296952165935</v>
      </c>
      <c r="D48">
        <f t="shared" si="6"/>
        <v>222.80000000000155</v>
      </c>
      <c r="E48">
        <f t="shared" si="7"/>
        <v>5.6970304783406505</v>
      </c>
      <c r="F48">
        <f t="shared" si="8"/>
        <v>2.3728928105502418E-32</v>
      </c>
      <c r="G48">
        <f t="shared" si="8"/>
        <v>3.5224264307839005E-22</v>
      </c>
      <c r="H48">
        <f t="shared" si="8"/>
        <v>6.9307672841904101E-14</v>
      </c>
      <c r="I48">
        <f t="shared" si="8"/>
        <v>5.0709572838684358E-44</v>
      </c>
      <c r="J48">
        <f t="shared" si="12"/>
        <v>0</v>
      </c>
      <c r="K48">
        <f t="shared" si="9"/>
        <v>6.930767319414674E-14</v>
      </c>
      <c r="L48">
        <f t="shared" si="10"/>
        <v>5.6970304783405812</v>
      </c>
      <c r="M48">
        <f t="shared" si="11"/>
        <v>32.456156271141509</v>
      </c>
      <c r="N48">
        <v>1053.3499999999779</v>
      </c>
      <c r="O48">
        <v>25</v>
      </c>
    </row>
    <row r="49" spans="1:15" x14ac:dyDescent="0.25">
      <c r="A49">
        <v>1030.8499999999983</v>
      </c>
      <c r="B49">
        <v>33</v>
      </c>
      <c r="C49">
        <f t="shared" si="5"/>
        <v>36.288189290249704</v>
      </c>
      <c r="D49">
        <f t="shared" si="6"/>
        <v>222.75000000000159</v>
      </c>
      <c r="E49">
        <f t="shared" si="7"/>
        <v>-3.2881892902497043</v>
      </c>
      <c r="F49">
        <f t="shared" si="8"/>
        <v>5.3606536993119857E-32</v>
      </c>
      <c r="G49">
        <f t="shared" si="8"/>
        <v>6.9794460031039282E-22</v>
      </c>
      <c r="H49">
        <f t="shared" si="8"/>
        <v>1.1909908614760256E-13</v>
      </c>
      <c r="I49">
        <f t="shared" si="8"/>
        <v>1.3106756587363484E-43</v>
      </c>
      <c r="J49">
        <f t="shared" si="12"/>
        <v>0</v>
      </c>
      <c r="K49">
        <f t="shared" si="9"/>
        <v>1.1909908684554716E-13</v>
      </c>
      <c r="L49">
        <f t="shared" si="10"/>
        <v>-3.2881892902498233</v>
      </c>
      <c r="M49">
        <f t="shared" si="11"/>
        <v>10.812188808513637</v>
      </c>
      <c r="N49">
        <v>1053.3999999999778</v>
      </c>
      <c r="O49">
        <v>35</v>
      </c>
    </row>
    <row r="50" spans="1:15" x14ac:dyDescent="0.25">
      <c r="A50">
        <v>1030.8999999999983</v>
      </c>
      <c r="B50">
        <v>36</v>
      </c>
      <c r="C50">
        <f t="shared" si="5"/>
        <v>36.273409058840116</v>
      </c>
      <c r="D50">
        <f t="shared" si="6"/>
        <v>222.70000000000164</v>
      </c>
      <c r="E50">
        <f t="shared" si="7"/>
        <v>-0.2734090588401159</v>
      </c>
      <c r="F50">
        <f t="shared" si="8"/>
        <v>1.2057168954453379E-31</v>
      </c>
      <c r="G50">
        <f t="shared" si="8"/>
        <v>1.3768541381831535E-21</v>
      </c>
      <c r="H50">
        <f t="shared" si="8"/>
        <v>2.0376214495206489E-13</v>
      </c>
      <c r="I50">
        <f t="shared" si="8"/>
        <v>3.3727836032372135E-43</v>
      </c>
      <c r="J50">
        <f t="shared" si="12"/>
        <v>0</v>
      </c>
      <c r="K50">
        <f t="shared" si="9"/>
        <v>2.0376214632891904E-13</v>
      </c>
      <c r="L50">
        <f t="shared" si="10"/>
        <v>-0.27340905884031969</v>
      </c>
      <c r="M50">
        <f t="shared" si="11"/>
        <v>7.4752513455949396E-2</v>
      </c>
      <c r="N50">
        <v>1053.4499999999778</v>
      </c>
      <c r="O50">
        <v>35</v>
      </c>
    </row>
    <row r="51" spans="1:15" x14ac:dyDescent="0.25">
      <c r="A51">
        <v>1030.9499999999982</v>
      </c>
      <c r="B51">
        <v>40</v>
      </c>
      <c r="C51">
        <f t="shared" si="5"/>
        <v>36.258628827430471</v>
      </c>
      <c r="D51">
        <f t="shared" si="6"/>
        <v>222.65000000000168</v>
      </c>
      <c r="E51">
        <f t="shared" si="7"/>
        <v>3.7413711725695293</v>
      </c>
      <c r="F51">
        <f t="shared" si="8"/>
        <v>2.6999822114074999E-31</v>
      </c>
      <c r="G51">
        <f t="shared" si="8"/>
        <v>2.704225345105917E-21</v>
      </c>
      <c r="H51">
        <f t="shared" si="8"/>
        <v>3.4707756376078767E-13</v>
      </c>
      <c r="I51">
        <f t="shared" si="8"/>
        <v>8.6411129888434249E-43</v>
      </c>
      <c r="J51">
        <f t="shared" si="12"/>
        <v>0</v>
      </c>
      <c r="K51">
        <f t="shared" si="9"/>
        <v>3.47077566465013E-13</v>
      </c>
      <c r="L51">
        <f t="shared" si="10"/>
        <v>3.7413711725691821</v>
      </c>
      <c r="M51">
        <f t="shared" si="11"/>
        <v>13.997858250931696</v>
      </c>
      <c r="N51">
        <v>1053.4999999999777</v>
      </c>
      <c r="O51">
        <v>29</v>
      </c>
    </row>
    <row r="52" spans="1:15" x14ac:dyDescent="0.25">
      <c r="A52">
        <v>1030.9999999999982</v>
      </c>
      <c r="B52">
        <v>34</v>
      </c>
      <c r="C52">
        <f t="shared" si="5"/>
        <v>36.243848596020825</v>
      </c>
      <c r="D52">
        <f t="shared" si="6"/>
        <v>222.60000000000173</v>
      </c>
      <c r="E52">
        <f t="shared" si="7"/>
        <v>-2.2438485960208254</v>
      </c>
      <c r="F52">
        <f t="shared" si="8"/>
        <v>6.0195554753169854E-31</v>
      </c>
      <c r="G52">
        <f t="shared" si="8"/>
        <v>5.287931073552925E-21</v>
      </c>
      <c r="H52">
        <f t="shared" si="8"/>
        <v>5.8859631543713178E-13</v>
      </c>
      <c r="I52">
        <f t="shared" si="8"/>
        <v>2.20413835532658E-42</v>
      </c>
      <c r="J52">
        <f t="shared" si="12"/>
        <v>0</v>
      </c>
      <c r="K52">
        <f t="shared" si="9"/>
        <v>5.8859632072506288E-13</v>
      </c>
      <c r="L52">
        <f t="shared" si="10"/>
        <v>-2.2438485960214138</v>
      </c>
      <c r="M52">
        <f t="shared" si="11"/>
        <v>5.0348565218672698</v>
      </c>
      <c r="N52">
        <v>1053.5499999999777</v>
      </c>
      <c r="O52">
        <v>24</v>
      </c>
    </row>
    <row r="53" spans="1:15" x14ac:dyDescent="0.25">
      <c r="A53">
        <v>1031.0499999999981</v>
      </c>
      <c r="B53">
        <v>42</v>
      </c>
      <c r="C53">
        <f t="shared" si="5"/>
        <v>36.229068364611237</v>
      </c>
      <c r="D53">
        <f t="shared" si="6"/>
        <v>222.55000000000177</v>
      </c>
      <c r="E53">
        <f t="shared" si="7"/>
        <v>5.770931635388763</v>
      </c>
      <c r="F53">
        <f t="shared" si="8"/>
        <v>1.3361521094558589E-30</v>
      </c>
      <c r="G53">
        <f t="shared" si="8"/>
        <v>1.0294770147248534E-20</v>
      </c>
      <c r="H53">
        <f t="shared" si="8"/>
        <v>9.9379429664305026E-13</v>
      </c>
      <c r="I53">
        <f t="shared" si="8"/>
        <v>5.597524230686723E-42</v>
      </c>
      <c r="J53">
        <f t="shared" si="12"/>
        <v>0</v>
      </c>
      <c r="K53">
        <f t="shared" si="9"/>
        <v>9.9379430693782048E-13</v>
      </c>
      <c r="L53">
        <f t="shared" si="10"/>
        <v>5.7709316353877691</v>
      </c>
      <c r="M53">
        <f t="shared" si="11"/>
        <v>33.303651940319348</v>
      </c>
      <c r="N53">
        <v>1053.5999999999776</v>
      </c>
      <c r="O53">
        <v>39</v>
      </c>
    </row>
    <row r="54" spans="1:15" x14ac:dyDescent="0.25">
      <c r="A54">
        <v>1031.0999999999981</v>
      </c>
      <c r="B54">
        <v>41</v>
      </c>
      <c r="C54">
        <f t="shared" si="5"/>
        <v>36.214288133201592</v>
      </c>
      <c r="D54">
        <f t="shared" si="6"/>
        <v>222.50000000000182</v>
      </c>
      <c r="E54">
        <f t="shared" si="7"/>
        <v>4.7857118667984082</v>
      </c>
      <c r="F54">
        <f t="shared" si="8"/>
        <v>2.9528089206314035E-30</v>
      </c>
      <c r="G54">
        <f t="shared" si="8"/>
        <v>1.9954253513005378E-20</v>
      </c>
      <c r="H54">
        <f t="shared" si="8"/>
        <v>1.6705651721334531E-12</v>
      </c>
      <c r="I54">
        <f t="shared" si="8"/>
        <v>1.4152757801575055E-41</v>
      </c>
      <c r="J54">
        <f t="shared" si="12"/>
        <v>0</v>
      </c>
      <c r="K54">
        <f t="shared" si="9"/>
        <v>1.6705651920877067E-12</v>
      </c>
      <c r="L54">
        <f t="shared" si="10"/>
        <v>4.7857118667967375</v>
      </c>
      <c r="M54">
        <f t="shared" si="11"/>
        <v>22.903038071999113</v>
      </c>
      <c r="N54">
        <v>1053.6499999999776</v>
      </c>
      <c r="O54">
        <v>24</v>
      </c>
    </row>
    <row r="55" spans="1:15" x14ac:dyDescent="0.25">
      <c r="A55">
        <v>1031.149999999998</v>
      </c>
      <c r="B55">
        <v>40</v>
      </c>
      <c r="C55">
        <f t="shared" si="5"/>
        <v>36.199507901792003</v>
      </c>
      <c r="D55">
        <f t="shared" si="6"/>
        <v>222.45000000000186</v>
      </c>
      <c r="E55">
        <f t="shared" si="7"/>
        <v>3.8004920982079966</v>
      </c>
      <c r="F55">
        <f t="shared" si="8"/>
        <v>6.4968486395681006E-30</v>
      </c>
      <c r="G55">
        <f t="shared" si="8"/>
        <v>3.850722996781284E-20</v>
      </c>
      <c r="H55">
        <f t="shared" si="8"/>
        <v>2.7958785881935546E-12</v>
      </c>
      <c r="I55">
        <f t="shared" si="8"/>
        <v>3.56265795985284E-41</v>
      </c>
      <c r="J55">
        <f t="shared" si="12"/>
        <v>0</v>
      </c>
      <c r="K55">
        <f t="shared" si="9"/>
        <v>2.7958786267007847E-12</v>
      </c>
      <c r="L55">
        <f t="shared" si="10"/>
        <v>3.8004920982052006</v>
      </c>
      <c r="M55">
        <f t="shared" si="11"/>
        <v>14.443740188520168</v>
      </c>
      <c r="N55">
        <v>1053.6999999999775</v>
      </c>
      <c r="O55">
        <v>25</v>
      </c>
    </row>
    <row r="56" spans="1:15" x14ac:dyDescent="0.25">
      <c r="A56">
        <v>1031.199999999998</v>
      </c>
      <c r="B56">
        <v>43</v>
      </c>
      <c r="C56">
        <f t="shared" si="5"/>
        <v>36.184727670382358</v>
      </c>
      <c r="D56">
        <f t="shared" si="6"/>
        <v>222.40000000000191</v>
      </c>
      <c r="E56">
        <f t="shared" si="7"/>
        <v>6.8152723296176418</v>
      </c>
      <c r="F56">
        <f t="shared" si="8"/>
        <v>1.4231743758028935E-29</v>
      </c>
      <c r="G56">
        <f t="shared" si="8"/>
        <v>7.3983868104391027E-20</v>
      </c>
      <c r="H56">
        <f t="shared" si="8"/>
        <v>4.6586614972616456E-12</v>
      </c>
      <c r="I56">
        <f t="shared" si="8"/>
        <v>8.9288421565261972E-41</v>
      </c>
      <c r="J56">
        <f t="shared" si="12"/>
        <v>0</v>
      </c>
      <c r="K56">
        <f t="shared" si="9"/>
        <v>4.658661571245514E-12</v>
      </c>
      <c r="L56">
        <f t="shared" si="10"/>
        <v>6.8152723296129833</v>
      </c>
      <c r="M56">
        <f t="shared" si="11"/>
        <v>46.44793692678838</v>
      </c>
      <c r="N56">
        <v>1053.7499999999775</v>
      </c>
      <c r="O56">
        <v>33</v>
      </c>
    </row>
    <row r="57" spans="1:15" x14ac:dyDescent="0.25">
      <c r="A57">
        <v>1031.249999999998</v>
      </c>
      <c r="B57">
        <v>38</v>
      </c>
      <c r="C57">
        <f t="shared" si="5"/>
        <v>36.169947438972713</v>
      </c>
      <c r="D57">
        <f t="shared" si="6"/>
        <v>222.35000000000196</v>
      </c>
      <c r="E57">
        <f t="shared" si="7"/>
        <v>1.8300525610272871</v>
      </c>
      <c r="F57">
        <f t="shared" si="8"/>
        <v>3.1038551435018053E-29</v>
      </c>
      <c r="G57">
        <f t="shared" si="8"/>
        <v>1.4152062932314467E-19</v>
      </c>
      <c r="H57">
        <f t="shared" si="8"/>
        <v>7.7284422256454402E-12</v>
      </c>
      <c r="I57">
        <f t="shared" si="8"/>
        <v>2.2279432497748073E-40</v>
      </c>
      <c r="J57">
        <f t="shared" si="12"/>
        <v>0</v>
      </c>
      <c r="K57">
        <f t="shared" si="9"/>
        <v>7.72844236716607E-12</v>
      </c>
      <c r="L57">
        <f t="shared" si="10"/>
        <v>1.8300525610195586</v>
      </c>
      <c r="M57">
        <f t="shared" si="11"/>
        <v>3.3490923760942453</v>
      </c>
      <c r="N57">
        <v>1053.7999999999774</v>
      </c>
      <c r="O57">
        <v>28</v>
      </c>
    </row>
    <row r="58" spans="1:15" x14ac:dyDescent="0.25">
      <c r="A58">
        <v>1031.2999999999979</v>
      </c>
      <c r="B58">
        <v>36</v>
      </c>
      <c r="C58">
        <f t="shared" si="5"/>
        <v>36.155167207563125</v>
      </c>
      <c r="D58">
        <f t="shared" si="6"/>
        <v>222.300000000002</v>
      </c>
      <c r="E58">
        <f t="shared" si="7"/>
        <v>-0.15516720756312452</v>
      </c>
      <c r="F58">
        <f t="shared" si="8"/>
        <v>6.7395784912705005E-29</v>
      </c>
      <c r="G58">
        <f t="shared" si="8"/>
        <v>2.6951964789039416E-19</v>
      </c>
      <c r="H58">
        <f t="shared" si="8"/>
        <v>1.2764703638616288E-11</v>
      </c>
      <c r="I58">
        <f t="shared" si="8"/>
        <v>5.5347889482020453E-40</v>
      </c>
      <c r="J58">
        <f t="shared" si="12"/>
        <v>0</v>
      </c>
      <c r="K58">
        <f t="shared" si="9"/>
        <v>1.2764703908135936E-11</v>
      </c>
      <c r="L58">
        <f t="shared" si="10"/>
        <v>-0.15516720757588923</v>
      </c>
      <c r="M58">
        <f t="shared" si="11"/>
        <v>2.4076862306899094E-2</v>
      </c>
      <c r="N58">
        <v>1053.8499999999774</v>
      </c>
      <c r="O58">
        <v>38</v>
      </c>
    </row>
    <row r="59" spans="1:15" x14ac:dyDescent="0.25">
      <c r="A59">
        <v>1031.3499999999979</v>
      </c>
      <c r="B59">
        <v>35</v>
      </c>
      <c r="C59">
        <f t="shared" si="5"/>
        <v>36.140386976153479</v>
      </c>
      <c r="D59">
        <f t="shared" si="6"/>
        <v>222.25000000000205</v>
      </c>
      <c r="E59">
        <f t="shared" si="7"/>
        <v>-1.1403869761534793</v>
      </c>
      <c r="F59">
        <f t="shared" si="8"/>
        <v>1.4569746272536363E-28</v>
      </c>
      <c r="G59">
        <f t="shared" si="8"/>
        <v>5.1103314885936301E-19</v>
      </c>
      <c r="H59">
        <f t="shared" si="8"/>
        <v>2.0990243161244722E-11</v>
      </c>
      <c r="I59">
        <f t="shared" si="8"/>
        <v>1.3689448994772958E-39</v>
      </c>
      <c r="J59">
        <f t="shared" si="12"/>
        <v>0</v>
      </c>
      <c r="K59">
        <f t="shared" si="9"/>
        <v>2.0990243672277871E-11</v>
      </c>
      <c r="L59">
        <f t="shared" si="10"/>
        <v>-1.1403869761744696</v>
      </c>
      <c r="M59">
        <f t="shared" si="11"/>
        <v>1.3004824554283503</v>
      </c>
      <c r="N59">
        <v>1053.8999999999774</v>
      </c>
      <c r="O59">
        <v>25</v>
      </c>
    </row>
    <row r="60" spans="1:15" x14ac:dyDescent="0.25">
      <c r="A60">
        <v>1031.3999999999978</v>
      </c>
      <c r="B60">
        <v>47</v>
      </c>
      <c r="C60">
        <f t="shared" si="5"/>
        <v>36.125606744743891</v>
      </c>
      <c r="D60">
        <f t="shared" si="6"/>
        <v>222.20000000000209</v>
      </c>
      <c r="E60">
        <f t="shared" si="7"/>
        <v>10.874393255256109</v>
      </c>
      <c r="F60">
        <f t="shared" si="8"/>
        <v>3.1358783298145349E-28</v>
      </c>
      <c r="G60">
        <f t="shared" si="8"/>
        <v>9.6470754644558648E-19</v>
      </c>
      <c r="H60">
        <f t="shared" si="8"/>
        <v>3.4364669017103974E-11</v>
      </c>
      <c r="I60">
        <f t="shared" si="8"/>
        <v>3.3710006246216071E-39</v>
      </c>
      <c r="J60">
        <f t="shared" si="12"/>
        <v>0</v>
      </c>
      <c r="K60">
        <f t="shared" si="9"/>
        <v>3.4364669981811519E-11</v>
      </c>
      <c r="L60">
        <f t="shared" si="10"/>
        <v>10.874393255221744</v>
      </c>
      <c r="M60">
        <f t="shared" si="11"/>
        <v>118.25242866921215</v>
      </c>
      <c r="N60">
        <v>1053.9499999999773</v>
      </c>
      <c r="O60">
        <v>20</v>
      </c>
    </row>
    <row r="61" spans="1:15" x14ac:dyDescent="0.25">
      <c r="A61">
        <v>1031.4499999999978</v>
      </c>
      <c r="B61">
        <v>36</v>
      </c>
      <c r="C61">
        <f t="shared" si="5"/>
        <v>36.110826513334246</v>
      </c>
      <c r="D61">
        <f t="shared" si="6"/>
        <v>222.15000000000214</v>
      </c>
      <c r="E61">
        <f t="shared" si="7"/>
        <v>-0.11082651333424565</v>
      </c>
      <c r="F61">
        <f t="shared" si="8"/>
        <v>6.7197695787209E-28</v>
      </c>
      <c r="G61">
        <f t="shared" si="8"/>
        <v>1.813135418205689E-18</v>
      </c>
      <c r="H61">
        <f t="shared" si="8"/>
        <v>5.6013772496619202E-11</v>
      </c>
      <c r="I61">
        <f t="shared" si="8"/>
        <v>8.2645585378081954E-39</v>
      </c>
      <c r="J61">
        <f t="shared" si="12"/>
        <v>0</v>
      </c>
      <c r="K61">
        <f t="shared" si="9"/>
        <v>5.6013774309754618E-11</v>
      </c>
      <c r="L61">
        <f t="shared" si="10"/>
        <v>-0.11082651339025942</v>
      </c>
      <c r="M61">
        <f t="shared" si="11"/>
        <v>1.2282516070241351E-2</v>
      </c>
      <c r="N61">
        <v>1053.9999999999773</v>
      </c>
      <c r="O61">
        <v>26</v>
      </c>
    </row>
    <row r="62" spans="1:15" x14ac:dyDescent="0.25">
      <c r="A62">
        <v>1031.4999999999977</v>
      </c>
      <c r="B62">
        <v>32</v>
      </c>
      <c r="C62">
        <f t="shared" si="5"/>
        <v>36.0960462819246</v>
      </c>
      <c r="D62">
        <f t="shared" si="6"/>
        <v>222.10000000000218</v>
      </c>
      <c r="E62">
        <f t="shared" si="7"/>
        <v>-4.0960462819246004</v>
      </c>
      <c r="F62">
        <f t="shared" si="8"/>
        <v>1.4336314536973409E-27</v>
      </c>
      <c r="G62">
        <f t="shared" si="8"/>
        <v>3.3927571114777871E-18</v>
      </c>
      <c r="H62">
        <f t="shared" si="8"/>
        <v>9.0900326478917553E-11</v>
      </c>
      <c r="I62">
        <f t="shared" si="8"/>
        <v>2.0172905280954784E-38</v>
      </c>
      <c r="J62">
        <f t="shared" si="12"/>
        <v>0</v>
      </c>
      <c r="K62">
        <f t="shared" si="9"/>
        <v>9.0900329871674664E-11</v>
      </c>
      <c r="L62">
        <f t="shared" si="10"/>
        <v>-4.096046282015501</v>
      </c>
      <c r="M62">
        <f t="shared" si="11"/>
        <v>16.777595144413009</v>
      </c>
    </row>
    <row r="63" spans="1:15" x14ac:dyDescent="0.25">
      <c r="A63">
        <v>1031.5499999999977</v>
      </c>
      <c r="B63">
        <v>43</v>
      </c>
      <c r="C63">
        <f t="shared" si="5"/>
        <v>36.081266050515012</v>
      </c>
      <c r="D63">
        <f t="shared" si="6"/>
        <v>222.05000000000223</v>
      </c>
      <c r="E63">
        <f t="shared" si="7"/>
        <v>6.918733949484988</v>
      </c>
      <c r="F63">
        <f t="shared" si="8"/>
        <v>3.0451495239492427E-27</v>
      </c>
      <c r="G63">
        <f t="shared" si="8"/>
        <v>6.3206720801860127E-18</v>
      </c>
      <c r="H63">
        <f t="shared" si="8"/>
        <v>1.4686693279418287E-10</v>
      </c>
      <c r="I63">
        <f t="shared" si="8"/>
        <v>4.9023600071582884E-38</v>
      </c>
      <c r="J63">
        <f t="shared" si="12"/>
        <v>0</v>
      </c>
      <c r="K63">
        <f t="shared" si="9"/>
        <v>1.4686693911485496E-10</v>
      </c>
      <c r="L63">
        <f t="shared" si="10"/>
        <v>6.9187339493381215</v>
      </c>
      <c r="M63">
        <f t="shared" si="11"/>
        <v>47.868879461723878</v>
      </c>
    </row>
    <row r="64" spans="1:15" x14ac:dyDescent="0.25">
      <c r="A64">
        <v>1031.5999999999976</v>
      </c>
      <c r="B64">
        <v>34</v>
      </c>
      <c r="C64">
        <f t="shared" si="5"/>
        <v>36.066485819105367</v>
      </c>
      <c r="D64">
        <f t="shared" si="6"/>
        <v>222.00000000000227</v>
      </c>
      <c r="E64">
        <f t="shared" si="7"/>
        <v>-2.0664858191053668</v>
      </c>
      <c r="F64">
        <f t="shared" si="8"/>
        <v>6.4397304014368527E-27</v>
      </c>
      <c r="G64">
        <f t="shared" si="8"/>
        <v>1.1723619418973994E-17</v>
      </c>
      <c r="H64">
        <f t="shared" si="8"/>
        <v>2.362493211012894E-10</v>
      </c>
      <c r="I64">
        <f t="shared" si="8"/>
        <v>1.1861235102405611E-37</v>
      </c>
      <c r="J64">
        <f t="shared" si="12"/>
        <v>0</v>
      </c>
      <c r="K64">
        <f t="shared" si="9"/>
        <v>2.3624933282490885E-10</v>
      </c>
      <c r="L64">
        <f t="shared" si="10"/>
        <v>-2.066485819341616</v>
      </c>
      <c r="M64">
        <f t="shared" si="11"/>
        <v>4.2703636415399897</v>
      </c>
    </row>
    <row r="65" spans="1:13" x14ac:dyDescent="0.25">
      <c r="A65">
        <v>1031.6499999999976</v>
      </c>
      <c r="B65">
        <v>32</v>
      </c>
      <c r="C65">
        <f t="shared" si="5"/>
        <v>36.051705587695778</v>
      </c>
      <c r="D65">
        <f t="shared" si="6"/>
        <v>221.95000000000232</v>
      </c>
      <c r="E65">
        <f t="shared" si="7"/>
        <v>-4.0517055876957784</v>
      </c>
      <c r="F65">
        <f t="shared" si="8"/>
        <v>1.3558595732216974E-26</v>
      </c>
      <c r="G65">
        <f t="shared" si="8"/>
        <v>2.1649512718998893E-17</v>
      </c>
      <c r="H65">
        <f t="shared" si="8"/>
        <v>3.7835987681828054E-10</v>
      </c>
      <c r="I65">
        <f t="shared" si="8"/>
        <v>2.8572128177713178E-37</v>
      </c>
      <c r="J65">
        <f t="shared" si="12"/>
        <v>0</v>
      </c>
      <c r="K65">
        <f t="shared" si="9"/>
        <v>3.7835989846779329E-10</v>
      </c>
      <c r="L65">
        <f t="shared" si="10"/>
        <v>-4.0517055880741379</v>
      </c>
      <c r="M65">
        <f t="shared" si="11"/>
        <v>16.416318172431197</v>
      </c>
    </row>
    <row r="66" spans="1:13" x14ac:dyDescent="0.25">
      <c r="A66">
        <v>1031.6999999999975</v>
      </c>
      <c r="B66">
        <v>36</v>
      </c>
      <c r="C66">
        <f t="shared" si="5"/>
        <v>36.036925356286133</v>
      </c>
      <c r="D66">
        <f t="shared" si="6"/>
        <v>221.90000000000236</v>
      </c>
      <c r="E66">
        <f t="shared" si="7"/>
        <v>-3.6925356286133137E-2</v>
      </c>
      <c r="F66">
        <f t="shared" si="8"/>
        <v>2.8421677012533218E-26</v>
      </c>
      <c r="G66">
        <f t="shared" si="8"/>
        <v>3.9803613651164483E-17</v>
      </c>
      <c r="H66">
        <f t="shared" si="8"/>
        <v>6.0329196858945531E-10</v>
      </c>
      <c r="I66">
        <f t="shared" si="8"/>
        <v>6.852408220850374E-37</v>
      </c>
      <c r="J66">
        <f t="shared" si="12"/>
        <v>0</v>
      </c>
      <c r="K66">
        <f t="shared" si="9"/>
        <v>6.0329200839306895E-10</v>
      </c>
      <c r="L66">
        <f t="shared" si="10"/>
        <v>-3.6925356889425144E-2</v>
      </c>
      <c r="M66">
        <f t="shared" si="11"/>
        <v>1.3634819814114169E-3</v>
      </c>
    </row>
    <row r="67" spans="1:13" x14ac:dyDescent="0.25">
      <c r="A67">
        <v>1031.7499999999975</v>
      </c>
      <c r="B67">
        <v>44</v>
      </c>
      <c r="C67">
        <f t="shared" si="5"/>
        <v>36.022145124876488</v>
      </c>
      <c r="D67">
        <f t="shared" si="6"/>
        <v>221.85000000000241</v>
      </c>
      <c r="E67">
        <f t="shared" si="7"/>
        <v>7.9778548751235121</v>
      </c>
      <c r="F67">
        <f t="shared" si="8"/>
        <v>5.9316108346153533E-26</v>
      </c>
      <c r="G67">
        <f t="shared" si="8"/>
        <v>7.285927419708429E-17</v>
      </c>
      <c r="H67">
        <f t="shared" si="8"/>
        <v>9.5771871511747251E-10</v>
      </c>
      <c r="I67">
        <f t="shared" si="8"/>
        <v>1.6361828162369871E-36</v>
      </c>
      <c r="J67">
        <f t="shared" si="12"/>
        <v>0</v>
      </c>
      <c r="K67">
        <f t="shared" si="9"/>
        <v>9.5771878797674669E-10</v>
      </c>
      <c r="L67">
        <f t="shared" si="10"/>
        <v>7.9778548741657938</v>
      </c>
      <c r="M67">
        <f t="shared" si="11"/>
        <v>63.64616839325091</v>
      </c>
    </row>
    <row r="68" spans="1:13" x14ac:dyDescent="0.25">
      <c r="A68">
        <v>1031.7999999999975</v>
      </c>
      <c r="B68">
        <v>41</v>
      </c>
      <c r="C68">
        <f t="shared" si="5"/>
        <v>36.0073648934669</v>
      </c>
      <c r="D68">
        <f t="shared" si="6"/>
        <v>221.80000000000246</v>
      </c>
      <c r="E68">
        <f t="shared" si="7"/>
        <v>4.9926351065331005</v>
      </c>
      <c r="F68">
        <f t="shared" si="8"/>
        <v>1.2324904474671086E-25</v>
      </c>
      <c r="G68">
        <f t="shared" si="8"/>
        <v>1.3278075727147811E-16</v>
      </c>
      <c r="H68">
        <f t="shared" si="8"/>
        <v>1.5136879957100477E-9</v>
      </c>
      <c r="I68">
        <f t="shared" si="8"/>
        <v>3.8896308777362258E-36</v>
      </c>
      <c r="J68">
        <f t="shared" si="12"/>
        <v>0</v>
      </c>
      <c r="K68">
        <f t="shared" si="9"/>
        <v>1.5136881284908052E-9</v>
      </c>
      <c r="L68">
        <f t="shared" si="10"/>
        <v>4.9926351050194127</v>
      </c>
      <c r="M68">
        <f t="shared" si="11"/>
        <v>24.9264052918722</v>
      </c>
    </row>
    <row r="69" spans="1:13" x14ac:dyDescent="0.25">
      <c r="A69">
        <v>1031.8499999999974</v>
      </c>
      <c r="B69">
        <v>38</v>
      </c>
      <c r="C69">
        <f t="shared" si="5"/>
        <v>35.992584662057254</v>
      </c>
      <c r="D69">
        <f t="shared" si="6"/>
        <v>221.7500000000025</v>
      </c>
      <c r="E69">
        <f t="shared" si="7"/>
        <v>2.0074153379427457</v>
      </c>
      <c r="F69">
        <f t="shared" si="8"/>
        <v>2.5496609717801174E-25</v>
      </c>
      <c r="G69">
        <f t="shared" si="8"/>
        <v>2.4092030474569848E-16</v>
      </c>
      <c r="H69">
        <f t="shared" si="8"/>
        <v>2.3818955961172928E-9</v>
      </c>
      <c r="I69">
        <f t="shared" si="8"/>
        <v>9.2060411788539113E-36</v>
      </c>
      <c r="J69">
        <f t="shared" si="12"/>
        <v>0</v>
      </c>
      <c r="K69">
        <f t="shared" si="9"/>
        <v>2.3818958370375977E-9</v>
      </c>
      <c r="L69">
        <f t="shared" si="10"/>
        <v>2.0074153355608497</v>
      </c>
      <c r="M69">
        <f t="shared" si="11"/>
        <v>4.029716329444879</v>
      </c>
    </row>
    <row r="70" spans="1:13" x14ac:dyDescent="0.25">
      <c r="A70">
        <v>1031.8999999999974</v>
      </c>
      <c r="B70">
        <v>30</v>
      </c>
      <c r="C70">
        <f t="shared" si="5"/>
        <v>35.977804430647609</v>
      </c>
      <c r="D70">
        <f t="shared" si="6"/>
        <v>221.70000000000255</v>
      </c>
      <c r="E70">
        <f t="shared" si="7"/>
        <v>-5.977804430647609</v>
      </c>
      <c r="F70">
        <f t="shared" si="8"/>
        <v>5.2513295379580611E-25</v>
      </c>
      <c r="G70">
        <f t="shared" si="8"/>
        <v>4.352107644744931E-16</v>
      </c>
      <c r="H70">
        <f t="shared" si="8"/>
        <v>3.7316167880784259E-9</v>
      </c>
      <c r="I70">
        <f t="shared" si="8"/>
        <v>2.1693288865381669E-35</v>
      </c>
      <c r="J70">
        <f t="shared" si="12"/>
        <v>0</v>
      </c>
      <c r="K70">
        <f t="shared" si="9"/>
        <v>3.7316172232891911E-9</v>
      </c>
      <c r="L70">
        <f t="shared" si="10"/>
        <v>-5.9778044343792258</v>
      </c>
      <c r="M70">
        <f t="shared" si="11"/>
        <v>35.734145855683934</v>
      </c>
    </row>
    <row r="71" spans="1:13" x14ac:dyDescent="0.25">
      <c r="A71">
        <v>1031.9499999999973</v>
      </c>
      <c r="B71">
        <v>36</v>
      </c>
      <c r="C71">
        <f t="shared" si="5"/>
        <v>35.963024199238021</v>
      </c>
      <c r="D71">
        <f t="shared" si="6"/>
        <v>221.65000000000259</v>
      </c>
      <c r="E71">
        <f t="shared" si="7"/>
        <v>3.6975800761979372E-2</v>
      </c>
      <c r="F71">
        <f t="shared" si="8"/>
        <v>1.0768223748514884E-24</v>
      </c>
      <c r="G71">
        <f t="shared" si="8"/>
        <v>7.8273330906735558E-16</v>
      </c>
      <c r="H71">
        <f t="shared" si="8"/>
        <v>5.820486913835513E-9</v>
      </c>
      <c r="I71">
        <f t="shared" si="8"/>
        <v>5.0893913525518681E-35</v>
      </c>
      <c r="J71">
        <f t="shared" si="12"/>
        <v>0</v>
      </c>
      <c r="K71">
        <f t="shared" si="9"/>
        <v>5.8204876965688235E-9</v>
      </c>
      <c r="L71">
        <f t="shared" si="10"/>
        <v>3.6975794941491676E-2</v>
      </c>
      <c r="M71">
        <f t="shared" si="11"/>
        <v>1.3672094115552414E-3</v>
      </c>
    </row>
    <row r="72" spans="1:13" x14ac:dyDescent="0.25">
      <c r="A72">
        <v>1031.9999999999973</v>
      </c>
      <c r="B72">
        <v>33</v>
      </c>
      <c r="C72">
        <f t="shared" si="5"/>
        <v>35.948243967828375</v>
      </c>
      <c r="D72">
        <f t="shared" si="6"/>
        <v>221.60000000000264</v>
      </c>
      <c r="E72">
        <f t="shared" si="7"/>
        <v>-2.9482439678283754</v>
      </c>
      <c r="F72">
        <f t="shared" si="8"/>
        <v>2.1984005882313509E-24</v>
      </c>
      <c r="G72">
        <f t="shared" si="8"/>
        <v>1.4015737807252053E-15</v>
      </c>
      <c r="H72">
        <f t="shared" si="8"/>
        <v>9.0387746341952148E-9</v>
      </c>
      <c r="I72">
        <f t="shared" si="8"/>
        <v>1.1887602042374619E-34</v>
      </c>
      <c r="J72">
        <f t="shared" si="12"/>
        <v>0</v>
      </c>
      <c r="K72">
        <f t="shared" si="9"/>
        <v>9.0387760357689975E-9</v>
      </c>
      <c r="L72">
        <f t="shared" si="10"/>
        <v>-2.9482439768671513</v>
      </c>
      <c r="M72">
        <f t="shared" si="11"/>
        <v>8.6921425471334359</v>
      </c>
    </row>
    <row r="73" spans="1:13" x14ac:dyDescent="0.25">
      <c r="A73">
        <v>1032.0499999999972</v>
      </c>
      <c r="B73">
        <v>32</v>
      </c>
      <c r="C73">
        <f t="shared" si="5"/>
        <v>35.933463736418787</v>
      </c>
      <c r="D73">
        <f t="shared" si="6"/>
        <v>221.55000000000268</v>
      </c>
      <c r="E73">
        <f t="shared" si="7"/>
        <v>-3.933463736418787</v>
      </c>
      <c r="F73">
        <f t="shared" si="8"/>
        <v>4.468456703770832E-24</v>
      </c>
      <c r="G73">
        <f t="shared" si="8"/>
        <v>2.4986537359776541E-15</v>
      </c>
      <c r="H73">
        <f t="shared" si="8"/>
        <v>1.3974869507780781E-8</v>
      </c>
      <c r="I73">
        <f t="shared" si="8"/>
        <v>2.7644620371604283E-34</v>
      </c>
      <c r="J73">
        <f t="shared" si="12"/>
        <v>0</v>
      </c>
      <c r="K73">
        <f t="shared" si="9"/>
        <v>1.3974872006434522E-8</v>
      </c>
      <c r="L73">
        <f t="shared" si="10"/>
        <v>-3.9334637503936589</v>
      </c>
      <c r="M73">
        <f t="shared" si="11"/>
        <v>15.47213707566095</v>
      </c>
    </row>
    <row r="74" spans="1:13" x14ac:dyDescent="0.25">
      <c r="A74">
        <v>1032.0999999999972</v>
      </c>
      <c r="B74">
        <v>33</v>
      </c>
      <c r="C74">
        <f t="shared" si="5"/>
        <v>35.918683505009142</v>
      </c>
      <c r="D74">
        <f t="shared" si="6"/>
        <v>221.50000000000273</v>
      </c>
      <c r="E74">
        <f t="shared" si="7"/>
        <v>-2.9186835050091418</v>
      </c>
      <c r="F74">
        <f t="shared" si="8"/>
        <v>9.0426607749705869E-24</v>
      </c>
      <c r="G74">
        <f t="shared" si="8"/>
        <v>4.4349032399453159E-15</v>
      </c>
      <c r="H74">
        <f t="shared" si="8"/>
        <v>2.151166007210113E-8</v>
      </c>
      <c r="I74">
        <f t="shared" si="8"/>
        <v>6.4005156670303626E-34</v>
      </c>
      <c r="J74">
        <f t="shared" si="12"/>
        <v>0</v>
      </c>
      <c r="K74">
        <f t="shared" si="9"/>
        <v>2.1511664507004378E-8</v>
      </c>
      <c r="L74">
        <f t="shared" si="10"/>
        <v>-2.9186835265208062</v>
      </c>
      <c r="M74">
        <f t="shared" si="11"/>
        <v>8.5187135279839303</v>
      </c>
    </row>
    <row r="75" spans="1:13" x14ac:dyDescent="0.25">
      <c r="A75">
        <v>1032.1499999999971</v>
      </c>
      <c r="B75">
        <v>32</v>
      </c>
      <c r="C75">
        <f t="shared" si="5"/>
        <v>35.903903273599497</v>
      </c>
      <c r="D75">
        <f t="shared" si="6"/>
        <v>221.45000000000277</v>
      </c>
      <c r="E75">
        <f t="shared" si="7"/>
        <v>-3.9039032735994965</v>
      </c>
      <c r="F75">
        <f t="shared" si="8"/>
        <v>1.8218930788275329E-23</v>
      </c>
      <c r="G75">
        <f t="shared" si="8"/>
        <v>7.8370060899068567E-15</v>
      </c>
      <c r="H75">
        <f t="shared" si="8"/>
        <v>3.2967654783910269E-8</v>
      </c>
      <c r="I75">
        <f t="shared" si="8"/>
        <v>1.4753914476434395E-33</v>
      </c>
      <c r="J75">
        <f t="shared" si="12"/>
        <v>0</v>
      </c>
      <c r="K75">
        <f t="shared" si="9"/>
        <v>3.2967662620916376E-8</v>
      </c>
      <c r="L75">
        <f t="shared" si="10"/>
        <v>-3.9039033065671593</v>
      </c>
      <c r="M75">
        <f t="shared" si="11"/>
        <v>15.240461027026001</v>
      </c>
    </row>
    <row r="76" spans="1:13" x14ac:dyDescent="0.25">
      <c r="A76">
        <v>1032.1999999999971</v>
      </c>
      <c r="B76">
        <v>48</v>
      </c>
      <c r="C76">
        <f t="shared" si="5"/>
        <v>35.889123042189908</v>
      </c>
      <c r="D76">
        <f t="shared" si="6"/>
        <v>221.40000000000282</v>
      </c>
      <c r="E76">
        <f t="shared" si="7"/>
        <v>12.110876957810092</v>
      </c>
      <c r="F76">
        <f t="shared" si="8"/>
        <v>3.6545801839683263E-23</v>
      </c>
      <c r="G76">
        <f t="shared" si="8"/>
        <v>1.3788092290855674E-14</v>
      </c>
      <c r="H76">
        <f t="shared" si="8"/>
        <v>5.0302566440038425E-8</v>
      </c>
      <c r="I76">
        <f t="shared" ref="I76:J139" si="13">I$5*EXP(-(($D76-I$6)^2)/(2*I$7^2))</f>
        <v>3.386004418335275E-33</v>
      </c>
      <c r="J76">
        <f t="shared" si="13"/>
        <v>0</v>
      </c>
      <c r="K76">
        <f t="shared" si="9"/>
        <v>5.0302580228130751E-8</v>
      </c>
      <c r="L76">
        <f t="shared" ref="L76:L139" si="14">E76-K76</f>
        <v>12.110876907507512</v>
      </c>
      <c r="M76">
        <f t="shared" si="11"/>
        <v>146.67333946879873</v>
      </c>
    </row>
    <row r="77" spans="1:13" x14ac:dyDescent="0.25">
      <c r="A77">
        <v>1032.249999999997</v>
      </c>
      <c r="B77">
        <v>43</v>
      </c>
      <c r="C77">
        <f t="shared" ref="C77:C140" si="15">$P$12*A77+$Q$12</f>
        <v>35.874342810780263</v>
      </c>
      <c r="D77">
        <f t="shared" ref="D77:D140" si="16">$E$2-A77-$N$5</f>
        <v>221.35000000000286</v>
      </c>
      <c r="E77">
        <f t="shared" ref="E77:E140" si="17">B77-C77</f>
        <v>7.1256571892197371</v>
      </c>
      <c r="F77">
        <f t="shared" ref="F77:I140" si="18">F$5*EXP(-(($D77-F$6)^2)/(2*F$7^2))</f>
        <v>7.2986084600342009E-23</v>
      </c>
      <c r="G77">
        <f t="shared" si="18"/>
        <v>2.4151613013372186E-14</v>
      </c>
      <c r="H77">
        <f t="shared" si="18"/>
        <v>7.6415277561621343E-8</v>
      </c>
      <c r="I77">
        <f t="shared" si="18"/>
        <v>7.7366997240856758E-33</v>
      </c>
      <c r="J77">
        <f t="shared" si="13"/>
        <v>0</v>
      </c>
      <c r="K77">
        <f t="shared" ref="K77:K140" si="19">F77+G77+H77+I77+J77</f>
        <v>7.6415301713234425E-8</v>
      </c>
      <c r="L77">
        <f t="shared" si="14"/>
        <v>7.1256571128044355</v>
      </c>
      <c r="M77">
        <f t="shared" ref="M77:M140" si="20">(L77)^2</f>
        <v>50.774989289260446</v>
      </c>
    </row>
    <row r="78" spans="1:13" x14ac:dyDescent="0.25">
      <c r="A78">
        <v>1032.299999999997</v>
      </c>
      <c r="B78">
        <v>28</v>
      </c>
      <c r="C78">
        <f t="shared" si="15"/>
        <v>35.859562579370674</v>
      </c>
      <c r="D78">
        <f t="shared" si="16"/>
        <v>221.30000000000291</v>
      </c>
      <c r="E78">
        <f t="shared" si="17"/>
        <v>-7.8595625793706745</v>
      </c>
      <c r="F78">
        <f t="shared" si="18"/>
        <v>1.4512111263537974E-22</v>
      </c>
      <c r="G78">
        <f t="shared" si="18"/>
        <v>4.2118807145829365E-14</v>
      </c>
      <c r="H78">
        <f t="shared" si="18"/>
        <v>1.1557348485057169E-7</v>
      </c>
      <c r="I78">
        <f t="shared" si="18"/>
        <v>1.7599969873957402E-32</v>
      </c>
      <c r="J78">
        <f t="shared" si="13"/>
        <v>0</v>
      </c>
      <c r="K78">
        <f t="shared" si="19"/>
        <v>1.1557352696937898E-7</v>
      </c>
      <c r="L78">
        <f t="shared" si="14"/>
        <v>-7.8595626949442012</v>
      </c>
      <c r="M78">
        <f t="shared" si="20"/>
        <v>61.772725755758557</v>
      </c>
    </row>
    <row r="79" spans="1:13" x14ac:dyDescent="0.25">
      <c r="A79">
        <v>1032.349999999997</v>
      </c>
      <c r="B79">
        <v>50</v>
      </c>
      <c r="C79">
        <f t="shared" si="15"/>
        <v>35.844782347961029</v>
      </c>
      <c r="D79">
        <f t="shared" si="16"/>
        <v>221.25000000000296</v>
      </c>
      <c r="E79">
        <f t="shared" si="17"/>
        <v>14.155217652038971</v>
      </c>
      <c r="F79">
        <f t="shared" si="18"/>
        <v>2.8728244929051393E-22</v>
      </c>
      <c r="G79">
        <f t="shared" si="18"/>
        <v>7.3129726088269748E-14</v>
      </c>
      <c r="H79">
        <f t="shared" si="18"/>
        <v>1.7403002573883451E-7</v>
      </c>
      <c r="I79">
        <f t="shared" si="18"/>
        <v>3.9861723245440016E-32</v>
      </c>
      <c r="J79">
        <f t="shared" si="13"/>
        <v>0</v>
      </c>
      <c r="K79">
        <f t="shared" si="19"/>
        <v>1.7403009886856089E-7</v>
      </c>
      <c r="L79">
        <f t="shared" si="14"/>
        <v>14.155217478008872</v>
      </c>
      <c r="M79">
        <f t="shared" si="20"/>
        <v>200.37018184972786</v>
      </c>
    </row>
    <row r="80" spans="1:13" x14ac:dyDescent="0.25">
      <c r="A80">
        <v>1032.3999999999969</v>
      </c>
      <c r="B80">
        <v>44</v>
      </c>
      <c r="C80">
        <f t="shared" si="15"/>
        <v>35.830002116551384</v>
      </c>
      <c r="D80">
        <f t="shared" si="16"/>
        <v>221.200000000003</v>
      </c>
      <c r="E80">
        <f t="shared" si="17"/>
        <v>8.169997883448616</v>
      </c>
      <c r="F80">
        <f t="shared" si="18"/>
        <v>5.662074146630296E-22</v>
      </c>
      <c r="G80">
        <f t="shared" si="18"/>
        <v>1.2641534454134921E-13</v>
      </c>
      <c r="H80">
        <f t="shared" si="18"/>
        <v>2.6090242896026551E-7</v>
      </c>
      <c r="I80">
        <f t="shared" si="18"/>
        <v>8.988519746204522E-32</v>
      </c>
      <c r="J80">
        <f t="shared" si="13"/>
        <v>0</v>
      </c>
      <c r="K80">
        <f t="shared" si="19"/>
        <v>2.6090255537561064E-7</v>
      </c>
      <c r="L80">
        <f t="shared" si="14"/>
        <v>8.1699976225460613</v>
      </c>
      <c r="M80">
        <f t="shared" si="20"/>
        <v>66.748861152408296</v>
      </c>
    </row>
    <row r="81" spans="1:13" x14ac:dyDescent="0.25">
      <c r="A81">
        <v>1032.4499999999969</v>
      </c>
      <c r="B81">
        <v>48</v>
      </c>
      <c r="C81">
        <f t="shared" si="15"/>
        <v>35.815221885141796</v>
      </c>
      <c r="D81">
        <f t="shared" si="16"/>
        <v>221.15000000000305</v>
      </c>
      <c r="E81">
        <f t="shared" si="17"/>
        <v>12.184778114858204</v>
      </c>
      <c r="F81">
        <f t="shared" si="18"/>
        <v>1.1110407087829161E-21</v>
      </c>
      <c r="G81">
        <f t="shared" si="18"/>
        <v>2.1756728921798128E-13</v>
      </c>
      <c r="H81">
        <f t="shared" si="18"/>
        <v>3.8942158703952916E-7</v>
      </c>
      <c r="I81">
        <f t="shared" si="18"/>
        <v>2.017939986569735E-31</v>
      </c>
      <c r="J81">
        <f t="shared" si="13"/>
        <v>0</v>
      </c>
      <c r="K81">
        <f t="shared" si="19"/>
        <v>3.8942180460681947E-7</v>
      </c>
      <c r="L81">
        <f t="shared" si="14"/>
        <v>12.184777725436399</v>
      </c>
      <c r="M81">
        <f t="shared" si="20"/>
        <v>148.46880821829103</v>
      </c>
    </row>
    <row r="82" spans="1:13" x14ac:dyDescent="0.25">
      <c r="A82">
        <v>1032.4999999999968</v>
      </c>
      <c r="B82">
        <v>30</v>
      </c>
      <c r="C82">
        <f t="shared" si="15"/>
        <v>35.80044165373215</v>
      </c>
      <c r="D82">
        <f t="shared" si="16"/>
        <v>221.10000000000309</v>
      </c>
      <c r="E82">
        <f t="shared" si="17"/>
        <v>-5.8004416537321504</v>
      </c>
      <c r="F82">
        <f t="shared" si="18"/>
        <v>2.1705627898279308E-21</v>
      </c>
      <c r="G82">
        <f t="shared" si="18"/>
        <v>3.7279954257895497E-13</v>
      </c>
      <c r="H82">
        <f t="shared" si="18"/>
        <v>5.7869520583695499E-7</v>
      </c>
      <c r="I82">
        <f t="shared" si="18"/>
        <v>4.5104126616031144E-31</v>
      </c>
      <c r="J82">
        <f t="shared" si="13"/>
        <v>0</v>
      </c>
      <c r="K82">
        <f t="shared" si="19"/>
        <v>5.7869557863649975E-7</v>
      </c>
      <c r="L82">
        <f t="shared" si="14"/>
        <v>-5.8004422324277289</v>
      </c>
      <c r="M82">
        <f t="shared" si="20"/>
        <v>33.645130091731176</v>
      </c>
    </row>
    <row r="83" spans="1:13" x14ac:dyDescent="0.25">
      <c r="A83">
        <v>1032.5499999999968</v>
      </c>
      <c r="B83">
        <v>27</v>
      </c>
      <c r="C83">
        <f t="shared" si="15"/>
        <v>35.785661422322505</v>
      </c>
      <c r="D83">
        <f t="shared" si="16"/>
        <v>221.05000000000314</v>
      </c>
      <c r="E83">
        <f t="shared" si="17"/>
        <v>-8.7856614223225051</v>
      </c>
      <c r="F83">
        <f t="shared" si="18"/>
        <v>4.221849012314353E-21</v>
      </c>
      <c r="G83">
        <f t="shared" si="18"/>
        <v>6.3598240846475686E-13</v>
      </c>
      <c r="H83">
        <f t="shared" si="18"/>
        <v>8.5618518498827261E-7</v>
      </c>
      <c r="I83">
        <f t="shared" si="18"/>
        <v>1.0037192912550989E-30</v>
      </c>
      <c r="J83">
        <f t="shared" si="13"/>
        <v>0</v>
      </c>
      <c r="K83">
        <f t="shared" si="19"/>
        <v>8.5618582097068533E-7</v>
      </c>
      <c r="L83">
        <f t="shared" si="14"/>
        <v>-8.785662278508326</v>
      </c>
      <c r="M83">
        <f t="shared" si="20"/>
        <v>77.187861672004118</v>
      </c>
    </row>
    <row r="84" spans="1:13" x14ac:dyDescent="0.25">
      <c r="A84">
        <v>1032.5999999999967</v>
      </c>
      <c r="B84">
        <v>41</v>
      </c>
      <c r="C84">
        <f t="shared" si="15"/>
        <v>35.770881190912917</v>
      </c>
      <c r="D84">
        <f t="shared" si="16"/>
        <v>221.00000000000318</v>
      </c>
      <c r="E84">
        <f t="shared" si="17"/>
        <v>5.2291188090870833</v>
      </c>
      <c r="F84">
        <f t="shared" si="18"/>
        <v>8.1756257591047543E-21</v>
      </c>
      <c r="G84">
        <f t="shared" si="18"/>
        <v>1.0801965786903742E-12</v>
      </c>
      <c r="H84">
        <f t="shared" si="18"/>
        <v>1.2611696040676419E-6</v>
      </c>
      <c r="I84">
        <f t="shared" si="18"/>
        <v>2.223802565778318E-30</v>
      </c>
      <c r="J84">
        <f t="shared" si="13"/>
        <v>0</v>
      </c>
      <c r="K84">
        <f t="shared" si="19"/>
        <v>1.2611706842642288E-6</v>
      </c>
      <c r="L84">
        <f t="shared" si="14"/>
        <v>5.2291175479163989</v>
      </c>
      <c r="M84">
        <f t="shared" si="20"/>
        <v>27.343670329927214</v>
      </c>
    </row>
    <row r="85" spans="1:13" x14ac:dyDescent="0.25">
      <c r="A85">
        <v>1032.6499999999967</v>
      </c>
      <c r="B85">
        <v>37</v>
      </c>
      <c r="C85">
        <f t="shared" si="15"/>
        <v>35.756100959503271</v>
      </c>
      <c r="D85">
        <f t="shared" si="16"/>
        <v>220.95000000000323</v>
      </c>
      <c r="E85">
        <f t="shared" si="17"/>
        <v>1.2438990404967285</v>
      </c>
      <c r="F85">
        <f t="shared" si="18"/>
        <v>1.5762578824172997E-20</v>
      </c>
      <c r="G85">
        <f t="shared" si="18"/>
        <v>1.8266210319870673E-12</v>
      </c>
      <c r="H85">
        <f t="shared" si="18"/>
        <v>1.8495549709119809E-6</v>
      </c>
      <c r="I85">
        <f t="shared" si="18"/>
        <v>4.9053290452343639E-30</v>
      </c>
      <c r="J85">
        <f t="shared" si="13"/>
        <v>0</v>
      </c>
      <c r="K85">
        <f t="shared" si="19"/>
        <v>1.8495567975330286E-6</v>
      </c>
      <c r="L85">
        <f t="shared" si="14"/>
        <v>1.243897190939931</v>
      </c>
      <c r="M85">
        <f t="shared" si="20"/>
        <v>1.5472802216282511</v>
      </c>
    </row>
    <row r="86" spans="1:13" x14ac:dyDescent="0.25">
      <c r="A86">
        <v>1032.6999999999966</v>
      </c>
      <c r="B86">
        <v>43</v>
      </c>
      <c r="C86">
        <f t="shared" si="15"/>
        <v>35.741320728093683</v>
      </c>
      <c r="D86">
        <f t="shared" si="16"/>
        <v>220.90000000000327</v>
      </c>
      <c r="E86">
        <f t="shared" si="17"/>
        <v>7.2586792719063169</v>
      </c>
      <c r="F86">
        <f t="shared" si="18"/>
        <v>3.0256695982958697E-20</v>
      </c>
      <c r="G86">
        <f t="shared" si="18"/>
        <v>3.0752616502934828E-12</v>
      </c>
      <c r="H86">
        <f t="shared" si="18"/>
        <v>2.7005296764755034E-6</v>
      </c>
      <c r="I86">
        <f t="shared" si="18"/>
        <v>1.0772785801375513E-29</v>
      </c>
      <c r="J86">
        <f t="shared" si="13"/>
        <v>0</v>
      </c>
      <c r="K86">
        <f t="shared" si="19"/>
        <v>2.7005327517371839E-6</v>
      </c>
      <c r="L86">
        <f t="shared" si="14"/>
        <v>7.2586765713735648</v>
      </c>
      <c r="M86">
        <f t="shared" si="20"/>
        <v>52.688385567807494</v>
      </c>
    </row>
    <row r="87" spans="1:13" x14ac:dyDescent="0.25">
      <c r="A87">
        <v>1032.7499999999966</v>
      </c>
      <c r="B87">
        <v>34</v>
      </c>
      <c r="C87">
        <f t="shared" si="15"/>
        <v>35.726540496684038</v>
      </c>
      <c r="D87">
        <f t="shared" si="16"/>
        <v>220.85000000000332</v>
      </c>
      <c r="E87">
        <f t="shared" si="17"/>
        <v>-1.7265404966840379</v>
      </c>
      <c r="F87">
        <f t="shared" si="18"/>
        <v>5.7823409227535386E-20</v>
      </c>
      <c r="G87">
        <f t="shared" si="18"/>
        <v>5.1547030673138519E-12</v>
      </c>
      <c r="H87">
        <f t="shared" si="18"/>
        <v>3.9257137296769721E-6</v>
      </c>
      <c r="I87">
        <f t="shared" si="18"/>
        <v>2.3554607226216267E-29</v>
      </c>
      <c r="J87">
        <f t="shared" si="13"/>
        <v>0</v>
      </c>
      <c r="K87">
        <f t="shared" si="19"/>
        <v>3.9257188843800974E-6</v>
      </c>
      <c r="L87">
        <f t="shared" si="14"/>
        <v>-1.7265444224029223</v>
      </c>
      <c r="M87">
        <f t="shared" si="20"/>
        <v>2.9809556425306405</v>
      </c>
    </row>
    <row r="88" spans="1:13" x14ac:dyDescent="0.25">
      <c r="A88">
        <v>1032.7999999999965</v>
      </c>
      <c r="B88">
        <v>36</v>
      </c>
      <c r="C88">
        <f t="shared" si="15"/>
        <v>35.711760265274393</v>
      </c>
      <c r="D88">
        <f t="shared" si="16"/>
        <v>220.80000000000337</v>
      </c>
      <c r="E88">
        <f t="shared" si="17"/>
        <v>0.28823973472560738</v>
      </c>
      <c r="F88">
        <f t="shared" si="18"/>
        <v>1.100205592408449E-19</v>
      </c>
      <c r="G88">
        <f t="shared" si="18"/>
        <v>8.6022725013734426E-12</v>
      </c>
      <c r="H88">
        <f t="shared" si="18"/>
        <v>5.6816733495361354E-6</v>
      </c>
      <c r="I88">
        <f t="shared" si="18"/>
        <v>5.1275708616388538E-29</v>
      </c>
      <c r="J88">
        <f t="shared" si="13"/>
        <v>0</v>
      </c>
      <c r="K88">
        <f t="shared" si="19"/>
        <v>5.6816819518087467E-6</v>
      </c>
      <c r="L88">
        <f t="shared" si="14"/>
        <v>0.28823405304365557</v>
      </c>
      <c r="M88">
        <f t="shared" si="20"/>
        <v>8.3078869333972849E-2</v>
      </c>
    </row>
    <row r="89" spans="1:13" x14ac:dyDescent="0.25">
      <c r="A89">
        <v>1032.8499999999965</v>
      </c>
      <c r="B89">
        <v>31</v>
      </c>
      <c r="C89">
        <f t="shared" si="15"/>
        <v>35.696980033864804</v>
      </c>
      <c r="D89">
        <f t="shared" si="16"/>
        <v>220.75000000000341</v>
      </c>
      <c r="E89">
        <f t="shared" si="17"/>
        <v>-4.6969800338648042</v>
      </c>
      <c r="F89">
        <f t="shared" si="18"/>
        <v>2.0841643582139625E-19</v>
      </c>
      <c r="G89">
        <f t="shared" si="18"/>
        <v>1.4292582273623071E-11</v>
      </c>
      <c r="H89">
        <f t="shared" si="18"/>
        <v>8.1869447320708403E-6</v>
      </c>
      <c r="I89">
        <f t="shared" si="18"/>
        <v>1.111310549808768E-28</v>
      </c>
      <c r="J89">
        <f t="shared" si="13"/>
        <v>0</v>
      </c>
      <c r="K89">
        <f t="shared" si="19"/>
        <v>8.1869590246533217E-6</v>
      </c>
      <c r="L89">
        <f t="shared" si="14"/>
        <v>-4.6969882208238287</v>
      </c>
      <c r="M89">
        <f t="shared" si="20"/>
        <v>22.061698346557797</v>
      </c>
    </row>
    <row r="90" spans="1:13" x14ac:dyDescent="0.25">
      <c r="A90">
        <v>1032.8999999999965</v>
      </c>
      <c r="B90">
        <v>32</v>
      </c>
      <c r="C90">
        <f t="shared" si="15"/>
        <v>35.682199802455159</v>
      </c>
      <c r="D90">
        <f t="shared" si="16"/>
        <v>220.70000000000346</v>
      </c>
      <c r="E90">
        <f t="shared" si="17"/>
        <v>-3.682199802455159</v>
      </c>
      <c r="F90">
        <f t="shared" si="18"/>
        <v>3.9307737148258292E-19</v>
      </c>
      <c r="G90">
        <f t="shared" si="18"/>
        <v>2.3642650805895394E-11</v>
      </c>
      <c r="H90">
        <f t="shared" si="18"/>
        <v>1.1745064811077542E-5</v>
      </c>
      <c r="I90">
        <f t="shared" si="18"/>
        <v>2.3979888839021868E-28</v>
      </c>
      <c r="J90">
        <f t="shared" si="13"/>
        <v>0</v>
      </c>
      <c r="K90">
        <f t="shared" si="19"/>
        <v>1.1745088453728742E-5</v>
      </c>
      <c r="L90">
        <f t="shared" si="14"/>
        <v>-3.6822115475436128</v>
      </c>
      <c r="M90">
        <f t="shared" si="20"/>
        <v>13.558681880863528</v>
      </c>
    </row>
    <row r="91" spans="1:13" x14ac:dyDescent="0.25">
      <c r="A91">
        <v>1032.9499999999964</v>
      </c>
      <c r="B91">
        <v>38</v>
      </c>
      <c r="C91">
        <f t="shared" si="15"/>
        <v>35.667419571045571</v>
      </c>
      <c r="D91">
        <f t="shared" si="16"/>
        <v>220.6500000000035</v>
      </c>
      <c r="E91">
        <f t="shared" si="17"/>
        <v>2.3325804289544294</v>
      </c>
      <c r="F91">
        <f t="shared" si="18"/>
        <v>7.3809469514557387E-19</v>
      </c>
      <c r="G91">
        <f t="shared" si="18"/>
        <v>3.8937637446378353E-11</v>
      </c>
      <c r="H91">
        <f t="shared" si="18"/>
        <v>1.6775556605189918E-5</v>
      </c>
      <c r="I91">
        <f t="shared" si="18"/>
        <v>5.1516560069311659E-28</v>
      </c>
      <c r="J91">
        <f t="shared" si="13"/>
        <v>0</v>
      </c>
      <c r="K91">
        <f t="shared" si="19"/>
        <v>1.6775595542828104E-5</v>
      </c>
      <c r="L91">
        <f t="shared" si="14"/>
        <v>2.3325636533588865</v>
      </c>
      <c r="M91">
        <f t="shared" si="20"/>
        <v>5.4408531969709557</v>
      </c>
    </row>
    <row r="92" spans="1:13" x14ac:dyDescent="0.25">
      <c r="A92">
        <v>1032.9999999999964</v>
      </c>
      <c r="B92">
        <v>31</v>
      </c>
      <c r="C92">
        <f t="shared" si="15"/>
        <v>35.652639339635925</v>
      </c>
      <c r="D92">
        <f t="shared" si="16"/>
        <v>220.60000000000355</v>
      </c>
      <c r="E92">
        <f t="shared" si="17"/>
        <v>-4.6526393396359254</v>
      </c>
      <c r="F92">
        <f t="shared" si="18"/>
        <v>1.3798570181087241E-18</v>
      </c>
      <c r="G92">
        <f t="shared" si="18"/>
        <v>6.3845602293182612E-11</v>
      </c>
      <c r="H92">
        <f t="shared" si="18"/>
        <v>2.3855384562464214E-5</v>
      </c>
      <c r="I92">
        <f t="shared" si="18"/>
        <v>1.1018805284926948E-27</v>
      </c>
      <c r="J92">
        <f t="shared" si="13"/>
        <v>0</v>
      </c>
      <c r="K92">
        <f t="shared" si="19"/>
        <v>2.3855448408067887E-5</v>
      </c>
      <c r="L92">
        <f t="shared" si="14"/>
        <v>-4.6526631950843331</v>
      </c>
      <c r="M92">
        <f t="shared" si="20"/>
        <v>21.647274806892355</v>
      </c>
    </row>
    <row r="93" spans="1:13" x14ac:dyDescent="0.25">
      <c r="A93">
        <v>1033.0499999999963</v>
      </c>
      <c r="B93">
        <v>29</v>
      </c>
      <c r="C93">
        <f t="shared" si="15"/>
        <v>35.63785910822628</v>
      </c>
      <c r="D93">
        <f t="shared" si="16"/>
        <v>220.55000000000359</v>
      </c>
      <c r="E93">
        <f t="shared" si="17"/>
        <v>-6.6378591082262801</v>
      </c>
      <c r="F93">
        <f t="shared" si="18"/>
        <v>2.568289946423292E-18</v>
      </c>
      <c r="G93">
        <f t="shared" si="18"/>
        <v>1.0422702499169462E-10</v>
      </c>
      <c r="H93">
        <f t="shared" si="18"/>
        <v>3.3774106413570154E-5</v>
      </c>
      <c r="I93">
        <f t="shared" si="18"/>
        <v>2.3464436191792401E-27</v>
      </c>
      <c r="J93">
        <f t="shared" si="13"/>
        <v>0</v>
      </c>
      <c r="K93">
        <f t="shared" si="19"/>
        <v>3.3774210640597716E-5</v>
      </c>
      <c r="L93">
        <f t="shared" si="14"/>
        <v>-6.6378928824369208</v>
      </c>
      <c r="M93">
        <f t="shared" si="20"/>
        <v>44.061621918706734</v>
      </c>
    </row>
    <row r="94" spans="1:13" x14ac:dyDescent="0.25">
      <c r="A94">
        <v>1033.0999999999963</v>
      </c>
      <c r="B94">
        <v>35</v>
      </c>
      <c r="C94">
        <f t="shared" si="15"/>
        <v>35.623078876816692</v>
      </c>
      <c r="D94">
        <f t="shared" si="16"/>
        <v>220.50000000000364</v>
      </c>
      <c r="E94">
        <f t="shared" si="17"/>
        <v>-0.62307887681669172</v>
      </c>
      <c r="F94">
        <f t="shared" si="18"/>
        <v>4.7592879190129582E-18</v>
      </c>
      <c r="G94">
        <f t="shared" si="18"/>
        <v>1.6940165819186516E-10</v>
      </c>
      <c r="H94">
        <f t="shared" si="18"/>
        <v>4.7606831188760064E-5</v>
      </c>
      <c r="I94">
        <f t="shared" si="18"/>
        <v>4.9747779439518023E-27</v>
      </c>
      <c r="J94">
        <f t="shared" si="13"/>
        <v>0</v>
      </c>
      <c r="K94">
        <f t="shared" si="19"/>
        <v>4.7607000590423015E-5</v>
      </c>
      <c r="L94">
        <f t="shared" si="14"/>
        <v>-0.6231264838172822</v>
      </c>
      <c r="M94">
        <f t="shared" si="20"/>
        <v>0.38828661483448967</v>
      </c>
    </row>
    <row r="95" spans="1:13" x14ac:dyDescent="0.25">
      <c r="A95">
        <v>1033.1499999999962</v>
      </c>
      <c r="B95">
        <v>36</v>
      </c>
      <c r="C95">
        <f t="shared" si="15"/>
        <v>35.608298645407046</v>
      </c>
      <c r="D95">
        <f t="shared" si="16"/>
        <v>220.45000000000368</v>
      </c>
      <c r="E95">
        <f t="shared" si="17"/>
        <v>0.39170135459295352</v>
      </c>
      <c r="F95">
        <f t="shared" si="18"/>
        <v>8.780674293790187E-18</v>
      </c>
      <c r="G95">
        <f t="shared" si="18"/>
        <v>2.741213959053881E-10</v>
      </c>
      <c r="H95">
        <f t="shared" si="18"/>
        <v>6.6810180406231328E-5</v>
      </c>
      <c r="I95">
        <f t="shared" si="18"/>
        <v>1.0500868963717584E-26</v>
      </c>
      <c r="J95">
        <f t="shared" si="13"/>
        <v>0</v>
      </c>
      <c r="K95">
        <f t="shared" si="19"/>
        <v>6.6810454527636007E-5</v>
      </c>
      <c r="L95">
        <f t="shared" si="14"/>
        <v>0.39163454413842591</v>
      </c>
      <c r="M95">
        <f t="shared" si="20"/>
        <v>0.15337761616251266</v>
      </c>
    </row>
    <row r="96" spans="1:13" x14ac:dyDescent="0.25">
      <c r="A96">
        <v>1033.1999999999962</v>
      </c>
      <c r="B96">
        <v>35</v>
      </c>
      <c r="C96">
        <f t="shared" si="15"/>
        <v>35.593518413997458</v>
      </c>
      <c r="D96">
        <f t="shared" si="16"/>
        <v>220.40000000000373</v>
      </c>
      <c r="E96">
        <f t="shared" si="17"/>
        <v>-0.59351841399745808</v>
      </c>
      <c r="F96">
        <f t="shared" si="18"/>
        <v>1.6128787469421134E-17</v>
      </c>
      <c r="G96">
        <f t="shared" si="18"/>
        <v>4.4162756657035655E-10</v>
      </c>
      <c r="H96">
        <f t="shared" si="18"/>
        <v>9.334777616886094E-5</v>
      </c>
      <c r="I96">
        <f t="shared" si="18"/>
        <v>2.2068089680029603E-26</v>
      </c>
      <c r="J96">
        <f t="shared" si="13"/>
        <v>0</v>
      </c>
      <c r="K96">
        <f t="shared" si="19"/>
        <v>9.3348217796443642E-5</v>
      </c>
      <c r="L96">
        <f t="shared" si="14"/>
        <v>-0.59361176221525458</v>
      </c>
      <c r="M96">
        <f t="shared" si="20"/>
        <v>0.35237492424029992</v>
      </c>
    </row>
    <row r="97" spans="1:13" x14ac:dyDescent="0.25">
      <c r="A97">
        <v>1033.2499999999961</v>
      </c>
      <c r="B97">
        <v>44</v>
      </c>
      <c r="C97">
        <f t="shared" si="15"/>
        <v>35.578738182587813</v>
      </c>
      <c r="D97">
        <f t="shared" si="16"/>
        <v>220.35000000000377</v>
      </c>
      <c r="E97">
        <f t="shared" si="17"/>
        <v>8.4212618174121872</v>
      </c>
      <c r="F97">
        <f t="shared" si="18"/>
        <v>2.9496027709935922E-17</v>
      </c>
      <c r="G97">
        <f t="shared" si="18"/>
        <v>7.0836545908838942E-10</v>
      </c>
      <c r="H97">
        <f t="shared" si="18"/>
        <v>1.2985338343167709E-4</v>
      </c>
      <c r="I97">
        <f t="shared" si="18"/>
        <v>4.6173437011953141E-26</v>
      </c>
      <c r="J97">
        <f t="shared" si="13"/>
        <v>0</v>
      </c>
      <c r="K97">
        <f t="shared" si="19"/>
        <v>1.2985409179716567E-4</v>
      </c>
      <c r="L97">
        <f t="shared" si="14"/>
        <v>8.4211319633203896</v>
      </c>
      <c r="M97">
        <f t="shared" si="20"/>
        <v>70.915463543656315</v>
      </c>
    </row>
    <row r="98" spans="1:13" x14ac:dyDescent="0.25">
      <c r="A98">
        <v>1033.2999999999961</v>
      </c>
      <c r="B98">
        <v>28</v>
      </c>
      <c r="C98">
        <f t="shared" si="15"/>
        <v>35.563957951178168</v>
      </c>
      <c r="D98">
        <f t="shared" si="16"/>
        <v>220.30000000000382</v>
      </c>
      <c r="E98">
        <f t="shared" si="17"/>
        <v>-7.5639579511781676</v>
      </c>
      <c r="F98">
        <f t="shared" si="18"/>
        <v>5.3704825289501983E-17</v>
      </c>
      <c r="G98">
        <f t="shared" si="18"/>
        <v>1.1312186071989917E-9</v>
      </c>
      <c r="H98">
        <f t="shared" si="18"/>
        <v>1.7984175248185829E-4</v>
      </c>
      <c r="I98">
        <f t="shared" si="18"/>
        <v>9.6185061853612255E-26</v>
      </c>
      <c r="J98">
        <f t="shared" si="13"/>
        <v>0</v>
      </c>
      <c r="K98">
        <f t="shared" si="19"/>
        <v>1.7984288370051919E-4</v>
      </c>
      <c r="L98">
        <f t="shared" si="14"/>
        <v>-7.5641377940618684</v>
      </c>
      <c r="M98">
        <f t="shared" si="20"/>
        <v>57.216180567555149</v>
      </c>
    </row>
    <row r="99" spans="1:13" x14ac:dyDescent="0.25">
      <c r="A99">
        <v>1033.349999999996</v>
      </c>
      <c r="B99">
        <v>33</v>
      </c>
      <c r="C99">
        <f t="shared" si="15"/>
        <v>35.549177719768579</v>
      </c>
      <c r="D99">
        <f t="shared" si="16"/>
        <v>220.25000000000387</v>
      </c>
      <c r="E99">
        <f t="shared" si="17"/>
        <v>-2.5491777197685792</v>
      </c>
      <c r="F99">
        <f t="shared" si="18"/>
        <v>9.7353382547954819E-17</v>
      </c>
      <c r="G99">
        <f t="shared" si="18"/>
        <v>1.7985547641349194E-9</v>
      </c>
      <c r="H99">
        <f t="shared" si="18"/>
        <v>2.4797947942568498E-4</v>
      </c>
      <c r="I99">
        <f t="shared" si="18"/>
        <v>1.994853541056214E-25</v>
      </c>
      <c r="J99">
        <f t="shared" si="13"/>
        <v>0</v>
      </c>
      <c r="K99">
        <f t="shared" si="19"/>
        <v>2.4798127798054644E-4</v>
      </c>
      <c r="L99">
        <f t="shared" si="14"/>
        <v>-2.5494257010465597</v>
      </c>
      <c r="M99">
        <f t="shared" si="20"/>
        <v>6.4995714051567424</v>
      </c>
    </row>
    <row r="100" spans="1:13" x14ac:dyDescent="0.25">
      <c r="A100">
        <v>1033.399999999996</v>
      </c>
      <c r="B100">
        <v>41</v>
      </c>
      <c r="C100">
        <f t="shared" si="15"/>
        <v>35.534397488358934</v>
      </c>
      <c r="D100">
        <f t="shared" si="16"/>
        <v>220.20000000000391</v>
      </c>
      <c r="E100">
        <f t="shared" si="17"/>
        <v>5.465602511641066</v>
      </c>
      <c r="F100">
        <f t="shared" si="18"/>
        <v>1.7570201632990748E-16</v>
      </c>
      <c r="G100">
        <f t="shared" si="18"/>
        <v>2.8470084380364562E-9</v>
      </c>
      <c r="H100">
        <f t="shared" si="18"/>
        <v>3.4043086172698016E-4</v>
      </c>
      <c r="I100">
        <f t="shared" si="18"/>
        <v>4.1191002842651695E-25</v>
      </c>
      <c r="J100">
        <f t="shared" si="13"/>
        <v>0</v>
      </c>
      <c r="K100">
        <f t="shared" si="19"/>
        <v>3.4043370873559388E-4</v>
      </c>
      <c r="L100">
        <f t="shared" si="14"/>
        <v>5.4652620779323309</v>
      </c>
      <c r="M100">
        <f t="shared" si="20"/>
        <v>29.86908958048522</v>
      </c>
    </row>
    <row r="101" spans="1:13" x14ac:dyDescent="0.25">
      <c r="A101">
        <v>1033.449999999996</v>
      </c>
      <c r="B101">
        <v>30</v>
      </c>
      <c r="C101">
        <f t="shared" si="15"/>
        <v>35.519617256949289</v>
      </c>
      <c r="D101">
        <f t="shared" si="16"/>
        <v>220.15000000000396</v>
      </c>
      <c r="E101">
        <f t="shared" si="17"/>
        <v>-5.5196172569492887</v>
      </c>
      <c r="F101">
        <f t="shared" si="18"/>
        <v>3.1571150407926658E-16</v>
      </c>
      <c r="G101">
        <f t="shared" si="18"/>
        <v>4.4868526212321845E-9</v>
      </c>
      <c r="H101">
        <f t="shared" si="18"/>
        <v>4.6529680067602296E-4</v>
      </c>
      <c r="I101">
        <f t="shared" si="18"/>
        <v>8.468016139708956E-25</v>
      </c>
      <c r="J101">
        <f t="shared" si="13"/>
        <v>0</v>
      </c>
      <c r="K101">
        <f t="shared" si="19"/>
        <v>4.6530128752895989E-4</v>
      </c>
      <c r="L101">
        <f t="shared" si="14"/>
        <v>-5.520082558236818</v>
      </c>
      <c r="M101">
        <f t="shared" si="20"/>
        <v>30.471311449750335</v>
      </c>
    </row>
    <row r="102" spans="1:13" x14ac:dyDescent="0.25">
      <c r="A102">
        <v>1033.4999999999959</v>
      </c>
      <c r="B102">
        <v>35</v>
      </c>
      <c r="C102">
        <f t="shared" si="15"/>
        <v>35.5048370255397</v>
      </c>
      <c r="D102">
        <f t="shared" si="16"/>
        <v>220.100000000004</v>
      </c>
      <c r="E102">
        <f t="shared" si="17"/>
        <v>-0.50483702553970033</v>
      </c>
      <c r="F102">
        <f t="shared" si="18"/>
        <v>5.6479654478585893E-16</v>
      </c>
      <c r="G102">
        <f t="shared" si="18"/>
        <v>7.0401646620702435E-9</v>
      </c>
      <c r="H102">
        <f t="shared" si="18"/>
        <v>6.3316831061186374E-4</v>
      </c>
      <c r="I102">
        <f t="shared" si="18"/>
        <v>1.7332010793458493E-24</v>
      </c>
      <c r="J102">
        <f t="shared" si="13"/>
        <v>0</v>
      </c>
      <c r="K102">
        <f t="shared" si="19"/>
        <v>6.3317535077709057E-4</v>
      </c>
      <c r="L102">
        <f t="shared" si="14"/>
        <v>-0.50547020089047745</v>
      </c>
      <c r="M102">
        <f t="shared" si="20"/>
        <v>0.25550012398825961</v>
      </c>
    </row>
    <row r="103" spans="1:13" x14ac:dyDescent="0.25">
      <c r="A103">
        <v>1033.5499999999959</v>
      </c>
      <c r="B103">
        <v>30</v>
      </c>
      <c r="C103">
        <f t="shared" si="15"/>
        <v>35.490056794130055</v>
      </c>
      <c r="D103">
        <f t="shared" si="16"/>
        <v>220.05000000000405</v>
      </c>
      <c r="E103">
        <f t="shared" si="17"/>
        <v>-5.4900567941300551</v>
      </c>
      <c r="F103">
        <f t="shared" si="18"/>
        <v>1.0059620963808471E-15</v>
      </c>
      <c r="G103">
        <f t="shared" si="18"/>
        <v>1.0997951279374309E-8</v>
      </c>
      <c r="H103">
        <f t="shared" si="18"/>
        <v>8.5782013766406463E-4</v>
      </c>
      <c r="I103">
        <f t="shared" si="18"/>
        <v>3.5318657453704308E-24</v>
      </c>
      <c r="J103">
        <f t="shared" si="13"/>
        <v>0</v>
      </c>
      <c r="K103">
        <f t="shared" si="19"/>
        <v>8.5783113561634994E-4</v>
      </c>
      <c r="L103">
        <f t="shared" si="14"/>
        <v>-5.4909146252656713</v>
      </c>
      <c r="M103">
        <f t="shared" si="20"/>
        <v>30.150143421956447</v>
      </c>
    </row>
    <row r="104" spans="1:13" x14ac:dyDescent="0.25">
      <c r="A104">
        <v>1033.5999999999958</v>
      </c>
      <c r="B104">
        <v>37</v>
      </c>
      <c r="C104">
        <f t="shared" si="15"/>
        <v>35.475276562720467</v>
      </c>
      <c r="D104">
        <f t="shared" si="16"/>
        <v>220.00000000000409</v>
      </c>
      <c r="E104">
        <f t="shared" si="17"/>
        <v>1.5247234372795333</v>
      </c>
      <c r="F104">
        <f t="shared" si="18"/>
        <v>1.7838534203483986E-15</v>
      </c>
      <c r="G104">
        <f t="shared" si="18"/>
        <v>1.7105222511540741E-8</v>
      </c>
      <c r="H104">
        <f t="shared" si="18"/>
        <v>1.1570743489256418E-3</v>
      </c>
      <c r="I104">
        <f t="shared" si="18"/>
        <v>7.1655145895435028E-24</v>
      </c>
      <c r="J104">
        <f t="shared" si="13"/>
        <v>0</v>
      </c>
      <c r="K104">
        <f t="shared" si="19"/>
        <v>1.1570914541499371E-3</v>
      </c>
      <c r="L104">
        <f t="shared" si="14"/>
        <v>1.5235663458253834</v>
      </c>
      <c r="M104">
        <f t="shared" si="20"/>
        <v>2.3212544101317119</v>
      </c>
    </row>
    <row r="105" spans="1:13" x14ac:dyDescent="0.25">
      <c r="A105">
        <v>1033.6499999999958</v>
      </c>
      <c r="B105">
        <v>38</v>
      </c>
      <c r="C105">
        <f t="shared" si="15"/>
        <v>35.460496331310821</v>
      </c>
      <c r="D105">
        <f t="shared" si="16"/>
        <v>219.95000000000414</v>
      </c>
      <c r="E105">
        <f t="shared" si="17"/>
        <v>2.5395036686891785</v>
      </c>
      <c r="F105">
        <f t="shared" si="18"/>
        <v>3.1493771755766818E-15</v>
      </c>
      <c r="G105">
        <f t="shared" si="18"/>
        <v>2.6487052157616461E-8</v>
      </c>
      <c r="H105">
        <f t="shared" si="18"/>
        <v>1.5538684778416431E-3</v>
      </c>
      <c r="I105">
        <f t="shared" si="18"/>
        <v>1.4473665939984132E-23</v>
      </c>
      <c r="J105">
        <f t="shared" si="13"/>
        <v>0</v>
      </c>
      <c r="K105">
        <f t="shared" si="19"/>
        <v>1.5538949648969502E-3</v>
      </c>
      <c r="L105">
        <f t="shared" si="14"/>
        <v>2.5379497737242818</v>
      </c>
      <c r="M105">
        <f t="shared" si="20"/>
        <v>6.4411890539471326</v>
      </c>
    </row>
    <row r="106" spans="1:13" x14ac:dyDescent="0.25">
      <c r="A106">
        <v>1033.6999999999957</v>
      </c>
      <c r="B106">
        <v>38</v>
      </c>
      <c r="C106">
        <f t="shared" si="15"/>
        <v>35.445716099901176</v>
      </c>
      <c r="D106">
        <f t="shared" si="16"/>
        <v>219.90000000000418</v>
      </c>
      <c r="E106">
        <f t="shared" si="17"/>
        <v>2.5542839000988238</v>
      </c>
      <c r="F106">
        <f t="shared" si="18"/>
        <v>5.5357714063609659E-15</v>
      </c>
      <c r="G106">
        <f t="shared" si="18"/>
        <v>4.0834429043581858E-8</v>
      </c>
      <c r="H106">
        <f t="shared" si="18"/>
        <v>2.0775678182205406E-3</v>
      </c>
      <c r="I106">
        <f t="shared" si="18"/>
        <v>2.9107014807611578E-23</v>
      </c>
      <c r="J106">
        <f t="shared" si="13"/>
        <v>0</v>
      </c>
      <c r="K106">
        <f t="shared" si="19"/>
        <v>2.0776086526551199E-3</v>
      </c>
      <c r="L106">
        <f t="shared" si="14"/>
        <v>2.5522062914461685</v>
      </c>
      <c r="M106">
        <f t="shared" si="20"/>
        <v>6.5137569540974045</v>
      </c>
    </row>
    <row r="107" spans="1:13" x14ac:dyDescent="0.25">
      <c r="A107">
        <v>1033.7499999999957</v>
      </c>
      <c r="B107">
        <v>32</v>
      </c>
      <c r="C107">
        <f t="shared" si="15"/>
        <v>35.430935868491588</v>
      </c>
      <c r="D107">
        <f t="shared" si="16"/>
        <v>219.85000000000423</v>
      </c>
      <c r="E107">
        <f t="shared" si="17"/>
        <v>-3.4309358684915878</v>
      </c>
      <c r="F107">
        <f t="shared" si="18"/>
        <v>9.6876754872822145E-15</v>
      </c>
      <c r="G107">
        <f t="shared" si="18"/>
        <v>6.2676871478878171E-8</v>
      </c>
      <c r="H107">
        <f t="shared" si="18"/>
        <v>2.7655666177356158E-3</v>
      </c>
      <c r="I107">
        <f t="shared" si="18"/>
        <v>5.8278015027527505E-23</v>
      </c>
      <c r="J107">
        <f t="shared" si="13"/>
        <v>0</v>
      </c>
      <c r="K107">
        <f t="shared" si="19"/>
        <v>2.7656292946167823E-3</v>
      </c>
      <c r="L107">
        <f t="shared" si="14"/>
        <v>-3.4337014977862048</v>
      </c>
      <c r="M107">
        <f t="shared" si="20"/>
        <v>11.790305975899226</v>
      </c>
    </row>
    <row r="108" spans="1:13" x14ac:dyDescent="0.25">
      <c r="A108">
        <v>1033.7999999999956</v>
      </c>
      <c r="B108">
        <v>42</v>
      </c>
      <c r="C108">
        <f t="shared" si="15"/>
        <v>35.416155637081943</v>
      </c>
      <c r="D108">
        <f t="shared" si="16"/>
        <v>219.80000000000427</v>
      </c>
      <c r="E108">
        <f t="shared" si="17"/>
        <v>6.5838443629180574</v>
      </c>
      <c r="F108">
        <f t="shared" si="18"/>
        <v>1.6879088070787215E-14</v>
      </c>
      <c r="G108">
        <f t="shared" si="18"/>
        <v>9.5780278507131944E-8</v>
      </c>
      <c r="H108">
        <f t="shared" si="18"/>
        <v>3.6652280485230939E-3</v>
      </c>
      <c r="I108">
        <f t="shared" si="18"/>
        <v>1.1617155363816532E-22</v>
      </c>
      <c r="J108">
        <f t="shared" si="13"/>
        <v>0</v>
      </c>
      <c r="K108">
        <f t="shared" si="19"/>
        <v>3.6653238288184803E-3</v>
      </c>
      <c r="L108">
        <f t="shared" si="14"/>
        <v>6.5801790390892387</v>
      </c>
      <c r="M108">
        <f t="shared" si="20"/>
        <v>43.298756186469376</v>
      </c>
    </row>
    <row r="109" spans="1:13" x14ac:dyDescent="0.25">
      <c r="A109">
        <v>1033.8499999999956</v>
      </c>
      <c r="B109">
        <v>30</v>
      </c>
      <c r="C109">
        <f t="shared" si="15"/>
        <v>35.401375405672354</v>
      </c>
      <c r="D109">
        <f t="shared" si="16"/>
        <v>219.75000000000432</v>
      </c>
      <c r="E109">
        <f t="shared" si="17"/>
        <v>-5.4013754056723542</v>
      </c>
      <c r="F109">
        <f t="shared" si="18"/>
        <v>2.9279680807846298E-14</v>
      </c>
      <c r="G109">
        <f t="shared" si="18"/>
        <v>1.4572459020112761E-7</v>
      </c>
      <c r="H109">
        <f t="shared" si="18"/>
        <v>4.8362176817956437E-3</v>
      </c>
      <c r="I109">
        <f t="shared" si="18"/>
        <v>2.3055938552172592E-22</v>
      </c>
      <c r="J109">
        <f t="shared" si="13"/>
        <v>0</v>
      </c>
      <c r="K109">
        <f t="shared" si="19"/>
        <v>4.8363634064151244E-3</v>
      </c>
      <c r="L109">
        <f t="shared" si="14"/>
        <v>-5.4062117690787694</v>
      </c>
      <c r="M109">
        <f t="shared" si="20"/>
        <v>29.227125692125799</v>
      </c>
    </row>
    <row r="110" spans="1:13" x14ac:dyDescent="0.25">
      <c r="A110">
        <v>1033.8999999999955</v>
      </c>
      <c r="B110">
        <v>38</v>
      </c>
      <c r="C110">
        <f t="shared" si="15"/>
        <v>35.386595174262709</v>
      </c>
      <c r="D110">
        <f t="shared" si="16"/>
        <v>219.70000000000437</v>
      </c>
      <c r="E110">
        <f t="shared" si="17"/>
        <v>2.613404825737291</v>
      </c>
      <c r="F110">
        <f t="shared" si="18"/>
        <v>5.0567520453320072E-14</v>
      </c>
      <c r="G110">
        <f t="shared" si="18"/>
        <v>2.2073822804012576E-7</v>
      </c>
      <c r="H110">
        <f t="shared" si="18"/>
        <v>6.3532894497512439E-3</v>
      </c>
      <c r="I110">
        <f t="shared" si="18"/>
        <v>4.5556859356951202E-22</v>
      </c>
      <c r="J110">
        <f t="shared" si="13"/>
        <v>0</v>
      </c>
      <c r="K110">
        <f t="shared" si="19"/>
        <v>6.3535101880298518E-3</v>
      </c>
      <c r="L110">
        <f t="shared" si="14"/>
        <v>2.6070513155492612</v>
      </c>
      <c r="M110">
        <f t="shared" si="20"/>
        <v>6.7967165619071332</v>
      </c>
    </row>
    <row r="111" spans="1:13" x14ac:dyDescent="0.25">
      <c r="A111">
        <v>1033.9499999999955</v>
      </c>
      <c r="B111">
        <v>34</v>
      </c>
      <c r="C111">
        <f t="shared" si="15"/>
        <v>35.371814942853064</v>
      </c>
      <c r="D111">
        <f t="shared" si="16"/>
        <v>219.65000000000441</v>
      </c>
      <c r="E111">
        <f t="shared" si="17"/>
        <v>-1.3718149428530637</v>
      </c>
      <c r="F111">
        <f t="shared" si="18"/>
        <v>8.6949070113034517E-14</v>
      </c>
      <c r="G111">
        <f t="shared" si="18"/>
        <v>3.3289726210614248E-7</v>
      </c>
      <c r="H111">
        <f t="shared" si="18"/>
        <v>8.3095863500963884E-3</v>
      </c>
      <c r="I111">
        <f t="shared" si="18"/>
        <v>8.9621603367441551E-22</v>
      </c>
      <c r="J111">
        <f t="shared" si="13"/>
        <v>0</v>
      </c>
      <c r="K111">
        <f t="shared" si="19"/>
        <v>8.3099192474454433E-3</v>
      </c>
      <c r="L111">
        <f t="shared" si="14"/>
        <v>-1.3801248621005091</v>
      </c>
      <c r="M111">
        <f t="shared" si="20"/>
        <v>1.9047446349879493</v>
      </c>
    </row>
    <row r="112" spans="1:13" x14ac:dyDescent="0.25">
      <c r="A112">
        <v>1033.9999999999955</v>
      </c>
      <c r="B112">
        <v>47</v>
      </c>
      <c r="C112">
        <f t="shared" si="15"/>
        <v>35.357034711443475</v>
      </c>
      <c r="D112">
        <f t="shared" si="16"/>
        <v>219.60000000000446</v>
      </c>
      <c r="E112">
        <f t="shared" si="17"/>
        <v>11.642965288556525</v>
      </c>
      <c r="F112">
        <f t="shared" si="18"/>
        <v>1.4884909099984719E-13</v>
      </c>
      <c r="G112">
        <f t="shared" si="18"/>
        <v>4.9983982617963622E-7</v>
      </c>
      <c r="H112">
        <f t="shared" si="18"/>
        <v>1.0820519965546165E-2</v>
      </c>
      <c r="I112">
        <f t="shared" si="18"/>
        <v>1.7553333500887987E-21</v>
      </c>
      <c r="J112">
        <f t="shared" si="13"/>
        <v>0</v>
      </c>
      <c r="K112">
        <f t="shared" si="19"/>
        <v>1.0821019805521193E-2</v>
      </c>
      <c r="L112">
        <f t="shared" si="14"/>
        <v>11.632144268751004</v>
      </c>
      <c r="M112">
        <f t="shared" si="20"/>
        <v>135.30678028903682</v>
      </c>
    </row>
    <row r="113" spans="1:13" x14ac:dyDescent="0.25">
      <c r="A113">
        <v>1034.0499999999954</v>
      </c>
      <c r="B113">
        <v>46</v>
      </c>
      <c r="C113">
        <f t="shared" si="15"/>
        <v>35.34225448003383</v>
      </c>
      <c r="D113">
        <f t="shared" si="16"/>
        <v>219.5500000000045</v>
      </c>
      <c r="E113">
        <f t="shared" si="17"/>
        <v>10.65774551996617</v>
      </c>
      <c r="F113">
        <f t="shared" si="18"/>
        <v>2.5369703641116008E-13</v>
      </c>
      <c r="G113">
        <f t="shared" si="18"/>
        <v>7.4720445473885761E-7</v>
      </c>
      <c r="H113">
        <f t="shared" si="18"/>
        <v>1.4028292682949835E-2</v>
      </c>
      <c r="I113">
        <f t="shared" si="18"/>
        <v>3.4229019683081569E-21</v>
      </c>
      <c r="J113">
        <f t="shared" si="13"/>
        <v>0</v>
      </c>
      <c r="K113">
        <f t="shared" si="19"/>
        <v>1.4029039887658272E-2</v>
      </c>
      <c r="L113">
        <f t="shared" si="14"/>
        <v>10.643716480078512</v>
      </c>
      <c r="M113">
        <f t="shared" si="20"/>
        <v>113.28870050829489</v>
      </c>
    </row>
    <row r="114" spans="1:13" x14ac:dyDescent="0.25">
      <c r="A114">
        <v>1034.0999999999954</v>
      </c>
      <c r="B114">
        <v>38</v>
      </c>
      <c r="C114">
        <f t="shared" si="15"/>
        <v>35.327474248624185</v>
      </c>
      <c r="D114">
        <f t="shared" si="16"/>
        <v>219.50000000000455</v>
      </c>
      <c r="E114">
        <f t="shared" si="17"/>
        <v>2.6725257513758152</v>
      </c>
      <c r="F114">
        <f t="shared" si="18"/>
        <v>4.3049941267175281E-13</v>
      </c>
      <c r="G114">
        <f t="shared" si="18"/>
        <v>1.1120799483404012E-6</v>
      </c>
      <c r="H114">
        <f t="shared" si="18"/>
        <v>1.8107123680432172E-2</v>
      </c>
      <c r="I114">
        <f t="shared" si="18"/>
        <v>6.6453411364129795E-21</v>
      </c>
      <c r="J114">
        <f t="shared" si="13"/>
        <v>0</v>
      </c>
      <c r="K114">
        <f t="shared" si="19"/>
        <v>1.8108235760811012E-2</v>
      </c>
      <c r="L114">
        <f t="shared" si="14"/>
        <v>2.6544175156150041</v>
      </c>
      <c r="M114">
        <f t="shared" si="20"/>
        <v>7.0459323472037303</v>
      </c>
    </row>
    <row r="115" spans="1:13" x14ac:dyDescent="0.25">
      <c r="A115">
        <v>1034.1499999999953</v>
      </c>
      <c r="B115">
        <v>28</v>
      </c>
      <c r="C115">
        <f t="shared" si="15"/>
        <v>35.312694017214596</v>
      </c>
      <c r="D115">
        <f t="shared" si="16"/>
        <v>219.45000000000459</v>
      </c>
      <c r="E115">
        <f t="shared" si="17"/>
        <v>-7.3126940172145964</v>
      </c>
      <c r="F115">
        <f t="shared" si="18"/>
        <v>7.273068780950068E-13</v>
      </c>
      <c r="G115">
        <f t="shared" si="18"/>
        <v>1.6478608276912742E-6</v>
      </c>
      <c r="H115">
        <f t="shared" si="18"/>
        <v>2.3269233619453631E-2</v>
      </c>
      <c r="I115">
        <f t="shared" si="18"/>
        <v>1.2844821144753884E-20</v>
      </c>
      <c r="J115">
        <f t="shared" si="13"/>
        <v>0</v>
      </c>
      <c r="K115">
        <f t="shared" si="19"/>
        <v>2.3270881481008629E-2</v>
      </c>
      <c r="L115">
        <f t="shared" si="14"/>
        <v>-7.3359648986956048</v>
      </c>
      <c r="M115">
        <f t="shared" si="20"/>
        <v>53.816380994894011</v>
      </c>
    </row>
    <row r="116" spans="1:13" x14ac:dyDescent="0.25">
      <c r="A116">
        <v>1034.1999999999953</v>
      </c>
      <c r="B116">
        <v>33</v>
      </c>
      <c r="C116">
        <f t="shared" si="15"/>
        <v>35.297913785804951</v>
      </c>
      <c r="D116">
        <f t="shared" si="16"/>
        <v>219.40000000000464</v>
      </c>
      <c r="E116">
        <f t="shared" si="17"/>
        <v>-2.2979137858049512</v>
      </c>
      <c r="F116">
        <f t="shared" si="18"/>
        <v>1.2233501743347508E-12</v>
      </c>
      <c r="G116">
        <f t="shared" si="18"/>
        <v>2.4310450782175235E-6</v>
      </c>
      <c r="H116">
        <f t="shared" si="18"/>
        <v>2.977163280079546E-2</v>
      </c>
      <c r="I116">
        <f t="shared" si="18"/>
        <v>2.471876704704162E-20</v>
      </c>
      <c r="J116">
        <f t="shared" si="13"/>
        <v>0</v>
      </c>
      <c r="K116">
        <f t="shared" si="19"/>
        <v>2.9774063847097028E-2</v>
      </c>
      <c r="L116">
        <f t="shared" si="14"/>
        <v>-2.3276878496520483</v>
      </c>
      <c r="M116">
        <f t="shared" si="20"/>
        <v>5.4181307254177771</v>
      </c>
    </row>
    <row r="117" spans="1:13" x14ac:dyDescent="0.25">
      <c r="A117">
        <v>1034.2499999999952</v>
      </c>
      <c r="B117">
        <v>30</v>
      </c>
      <c r="C117">
        <f t="shared" si="15"/>
        <v>35.283133554395363</v>
      </c>
      <c r="D117">
        <f t="shared" si="16"/>
        <v>219.35000000000468</v>
      </c>
      <c r="E117">
        <f t="shared" si="17"/>
        <v>-5.2831335543953628</v>
      </c>
      <c r="F117">
        <f t="shared" si="18"/>
        <v>2.0486692263578723E-12</v>
      </c>
      <c r="G117">
        <f t="shared" si="18"/>
        <v>3.570700759955985E-6</v>
      </c>
      <c r="H117">
        <f t="shared" si="18"/>
        <v>3.7923742570176951E-2</v>
      </c>
      <c r="I117">
        <f t="shared" si="18"/>
        <v>4.7360198076561405E-20</v>
      </c>
      <c r="J117">
        <f t="shared" si="13"/>
        <v>0</v>
      </c>
      <c r="K117">
        <f t="shared" si="19"/>
        <v>3.7927313272985576E-2</v>
      </c>
      <c r="L117">
        <f t="shared" si="14"/>
        <v>-5.321060867668348</v>
      </c>
      <c r="M117">
        <f t="shared" si="20"/>
        <v>28.313688757431432</v>
      </c>
    </row>
    <row r="118" spans="1:13" x14ac:dyDescent="0.25">
      <c r="A118">
        <v>1034.2999999999952</v>
      </c>
      <c r="B118">
        <v>39</v>
      </c>
      <c r="C118">
        <f t="shared" si="15"/>
        <v>35.268353322985718</v>
      </c>
      <c r="D118">
        <f t="shared" si="16"/>
        <v>219.30000000000473</v>
      </c>
      <c r="E118">
        <f t="shared" si="17"/>
        <v>3.7316466770142824</v>
      </c>
      <c r="F118">
        <f t="shared" si="18"/>
        <v>3.4157089805029697E-12</v>
      </c>
      <c r="G118">
        <f t="shared" si="18"/>
        <v>5.2215791092106931E-6</v>
      </c>
      <c r="H118">
        <f t="shared" si="18"/>
        <v>4.8095859259506969E-2</v>
      </c>
      <c r="I118">
        <f t="shared" si="18"/>
        <v>9.0341683147569147E-20</v>
      </c>
      <c r="J118">
        <f t="shared" si="13"/>
        <v>0</v>
      </c>
      <c r="K118">
        <f t="shared" si="19"/>
        <v>4.8101080842031886E-2</v>
      </c>
      <c r="L118">
        <f t="shared" si="14"/>
        <v>3.6835455961722507</v>
      </c>
      <c r="M118">
        <f t="shared" si="20"/>
        <v>13.568508159079983</v>
      </c>
    </row>
    <row r="119" spans="1:13" x14ac:dyDescent="0.25">
      <c r="A119">
        <v>1034.3499999999951</v>
      </c>
      <c r="B119">
        <v>36</v>
      </c>
      <c r="C119">
        <f t="shared" si="15"/>
        <v>35.253573091576072</v>
      </c>
      <c r="D119">
        <f t="shared" si="16"/>
        <v>219.25000000000477</v>
      </c>
      <c r="E119">
        <f t="shared" si="17"/>
        <v>0.74642690842392767</v>
      </c>
      <c r="F119">
        <f t="shared" si="18"/>
        <v>5.6699318828005241E-12</v>
      </c>
      <c r="G119">
        <f t="shared" si="18"/>
        <v>7.6021814363799746E-6</v>
      </c>
      <c r="H119">
        <f t="shared" si="18"/>
        <v>6.0728443255913332E-2</v>
      </c>
      <c r="I119">
        <f t="shared" si="18"/>
        <v>1.7157373566094899E-19</v>
      </c>
      <c r="J119">
        <f t="shared" si="13"/>
        <v>0</v>
      </c>
      <c r="K119">
        <f t="shared" si="19"/>
        <v>6.0736045443019644E-2</v>
      </c>
      <c r="L119">
        <f t="shared" si="14"/>
        <v>0.68569086298090798</v>
      </c>
      <c r="M119">
        <f t="shared" si="20"/>
        <v>0.47017195957550234</v>
      </c>
    </row>
    <row r="120" spans="1:13" x14ac:dyDescent="0.25">
      <c r="A120">
        <v>1034.3999999999951</v>
      </c>
      <c r="B120">
        <v>35</v>
      </c>
      <c r="C120">
        <f t="shared" si="15"/>
        <v>35.238792860166484</v>
      </c>
      <c r="D120">
        <f t="shared" si="16"/>
        <v>219.20000000000482</v>
      </c>
      <c r="E120">
        <f t="shared" si="17"/>
        <v>-0.23879286016648393</v>
      </c>
      <c r="F120">
        <f t="shared" si="18"/>
        <v>9.3705003964706275E-12</v>
      </c>
      <c r="G120">
        <f t="shared" si="18"/>
        <v>1.1019517039971121E-5</v>
      </c>
      <c r="H120">
        <f t="shared" si="18"/>
        <v>7.6342182352788099E-2</v>
      </c>
      <c r="I120">
        <f t="shared" si="18"/>
        <v>3.2441535292238494E-19</v>
      </c>
      <c r="J120">
        <f t="shared" si="13"/>
        <v>0</v>
      </c>
      <c r="K120">
        <f t="shared" si="19"/>
        <v>7.6353201879198571E-2</v>
      </c>
      <c r="L120">
        <f t="shared" si="14"/>
        <v>-0.31514606204568252</v>
      </c>
      <c r="M120">
        <f t="shared" si="20"/>
        <v>9.9317040422901182E-2</v>
      </c>
    </row>
    <row r="121" spans="1:13" x14ac:dyDescent="0.25">
      <c r="A121">
        <v>1034.449999999995</v>
      </c>
      <c r="B121">
        <v>29</v>
      </c>
      <c r="C121">
        <f t="shared" si="15"/>
        <v>35.224012628756839</v>
      </c>
      <c r="D121">
        <f t="shared" si="16"/>
        <v>219.15000000000487</v>
      </c>
      <c r="E121">
        <f t="shared" si="17"/>
        <v>-6.2240126287568387</v>
      </c>
      <c r="F121">
        <f t="shared" si="18"/>
        <v>1.5418271449123414E-11</v>
      </c>
      <c r="G121">
        <f t="shared" si="18"/>
        <v>1.5902845998633704E-5</v>
      </c>
      <c r="H121">
        <f t="shared" si="18"/>
        <v>9.5548737986182311E-2</v>
      </c>
      <c r="I121">
        <f t="shared" si="18"/>
        <v>6.1071692065108389E-19</v>
      </c>
      <c r="J121">
        <f t="shared" si="13"/>
        <v>0</v>
      </c>
      <c r="K121">
        <f t="shared" si="19"/>
        <v>9.5564640847599219E-2</v>
      </c>
      <c r="L121">
        <f t="shared" si="14"/>
        <v>-6.3195772696044381</v>
      </c>
      <c r="M121">
        <f t="shared" si="20"/>
        <v>39.937056866501088</v>
      </c>
    </row>
    <row r="122" spans="1:13" x14ac:dyDescent="0.25">
      <c r="A122">
        <v>1034.499999999995</v>
      </c>
      <c r="B122">
        <v>29</v>
      </c>
      <c r="C122">
        <f t="shared" si="15"/>
        <v>35.20923239734725</v>
      </c>
      <c r="D122">
        <f t="shared" si="16"/>
        <v>219.10000000000491</v>
      </c>
      <c r="E122">
        <f t="shared" si="17"/>
        <v>-6.2092323973472503</v>
      </c>
      <c r="F122">
        <f t="shared" si="18"/>
        <v>2.5257860112695714E-11</v>
      </c>
      <c r="G122">
        <f t="shared" si="18"/>
        <v>2.2849416176209906E-5</v>
      </c>
      <c r="H122">
        <f t="shared" si="18"/>
        <v>0.11906203517784567</v>
      </c>
      <c r="I122">
        <f t="shared" si="18"/>
        <v>1.1446335435399263E-18</v>
      </c>
      <c r="J122">
        <f t="shared" si="13"/>
        <v>0</v>
      </c>
      <c r="K122">
        <f t="shared" si="19"/>
        <v>0.11908488461927974</v>
      </c>
      <c r="L122">
        <f t="shared" si="14"/>
        <v>-6.3283172819665303</v>
      </c>
      <c r="M122">
        <f t="shared" si="20"/>
        <v>40.047599621236252</v>
      </c>
    </row>
    <row r="123" spans="1:13" x14ac:dyDescent="0.25">
      <c r="A123">
        <v>1034.549999999995</v>
      </c>
      <c r="B123">
        <v>26</v>
      </c>
      <c r="C123">
        <f t="shared" si="15"/>
        <v>35.194452165937605</v>
      </c>
      <c r="D123">
        <f t="shared" si="16"/>
        <v>219.05000000000496</v>
      </c>
      <c r="E123">
        <f t="shared" si="17"/>
        <v>-9.1944521659376051</v>
      </c>
      <c r="F123">
        <f t="shared" si="18"/>
        <v>4.1195082973755222E-11</v>
      </c>
      <c r="G123">
        <f t="shared" si="18"/>
        <v>3.268611652693043E-5</v>
      </c>
      <c r="H123">
        <f t="shared" si="18"/>
        <v>0.14770990219980362</v>
      </c>
      <c r="I123">
        <f t="shared" si="18"/>
        <v>2.1359001530107849E-18</v>
      </c>
      <c r="J123">
        <f t="shared" si="13"/>
        <v>0</v>
      </c>
      <c r="K123">
        <f t="shared" si="19"/>
        <v>0.14774258835752563</v>
      </c>
      <c r="L123">
        <f t="shared" si="14"/>
        <v>-9.3421947542951305</v>
      </c>
      <c r="M123">
        <f t="shared" si="20"/>
        <v>87.27660282717946</v>
      </c>
    </row>
    <row r="124" spans="1:13" x14ac:dyDescent="0.25">
      <c r="A124">
        <v>1034.5999999999949</v>
      </c>
      <c r="B124">
        <v>37</v>
      </c>
      <c r="C124">
        <f t="shared" si="15"/>
        <v>35.17967193452796</v>
      </c>
      <c r="D124">
        <f t="shared" si="16"/>
        <v>219.000000000005</v>
      </c>
      <c r="E124">
        <f t="shared" si="17"/>
        <v>1.8203280654720402</v>
      </c>
      <c r="F124">
        <f t="shared" si="18"/>
        <v>6.689323086045441E-11</v>
      </c>
      <c r="G124">
        <f t="shared" si="18"/>
        <v>4.655212426514941E-5</v>
      </c>
      <c r="H124">
        <f t="shared" si="18"/>
        <v>0.18244580475092601</v>
      </c>
      <c r="I124">
        <f t="shared" si="18"/>
        <v>3.9681071155837998E-18</v>
      </c>
      <c r="J124">
        <f t="shared" si="13"/>
        <v>0</v>
      </c>
      <c r="K124">
        <f t="shared" si="19"/>
        <v>0.18249235694208438</v>
      </c>
      <c r="L124">
        <f t="shared" si="14"/>
        <v>1.6378357085299557</v>
      </c>
      <c r="M124">
        <f t="shared" si="20"/>
        <v>2.6825058081358222</v>
      </c>
    </row>
    <row r="125" spans="1:13" x14ac:dyDescent="0.25">
      <c r="A125">
        <v>1034.6499999999949</v>
      </c>
      <c r="B125">
        <v>40</v>
      </c>
      <c r="C125">
        <f t="shared" si="15"/>
        <v>35.164891703118371</v>
      </c>
      <c r="D125">
        <f t="shared" si="16"/>
        <v>218.95000000000505</v>
      </c>
      <c r="E125">
        <f t="shared" si="17"/>
        <v>4.8351082968816286</v>
      </c>
      <c r="F125">
        <f t="shared" si="18"/>
        <v>1.0814511950079177E-10</v>
      </c>
      <c r="G125">
        <f t="shared" si="18"/>
        <v>6.6009074620531716E-5</v>
      </c>
      <c r="H125">
        <f t="shared" si="18"/>
        <v>0.22436035286998235</v>
      </c>
      <c r="I125">
        <f t="shared" si="18"/>
        <v>7.3396236151951862E-18</v>
      </c>
      <c r="J125">
        <f t="shared" si="13"/>
        <v>0</v>
      </c>
      <c r="K125">
        <f t="shared" si="19"/>
        <v>0.22442636205274799</v>
      </c>
      <c r="L125">
        <f t="shared" si="14"/>
        <v>4.6106819348288806</v>
      </c>
      <c r="M125">
        <f t="shared" si="20"/>
        <v>21.258387904157388</v>
      </c>
    </row>
    <row r="126" spans="1:13" x14ac:dyDescent="0.25">
      <c r="A126">
        <v>1034.6999999999948</v>
      </c>
      <c r="B126">
        <v>25</v>
      </c>
      <c r="C126">
        <f t="shared" si="15"/>
        <v>35.150111471708726</v>
      </c>
      <c r="D126">
        <f t="shared" si="16"/>
        <v>218.90000000000509</v>
      </c>
      <c r="E126">
        <f t="shared" si="17"/>
        <v>-10.150111471708726</v>
      </c>
      <c r="F126">
        <f t="shared" si="18"/>
        <v>1.740682806033722E-10</v>
      </c>
      <c r="G126">
        <f t="shared" si="18"/>
        <v>9.3187089459030164E-5</v>
      </c>
      <c r="H126">
        <f t="shared" si="18"/>
        <v>0.2746921885099633</v>
      </c>
      <c r="I126">
        <f t="shared" si="18"/>
        <v>1.3516123574009081E-17</v>
      </c>
      <c r="J126">
        <f t="shared" si="13"/>
        <v>0</v>
      </c>
      <c r="K126">
        <f t="shared" si="19"/>
        <v>0.2747853757734906</v>
      </c>
      <c r="L126">
        <f t="shared" si="14"/>
        <v>-10.424896847482216</v>
      </c>
      <c r="M126">
        <f t="shared" si="20"/>
        <v>108.67847428064465</v>
      </c>
    </row>
    <row r="127" spans="1:13" x14ac:dyDescent="0.25">
      <c r="A127">
        <v>1034.7499999999948</v>
      </c>
      <c r="B127">
        <v>34</v>
      </c>
      <c r="C127">
        <f t="shared" si="15"/>
        <v>35.135331240299081</v>
      </c>
      <c r="D127">
        <f t="shared" si="16"/>
        <v>218.85000000000514</v>
      </c>
      <c r="E127">
        <f t="shared" si="17"/>
        <v>-1.1353312402990809</v>
      </c>
      <c r="F127">
        <f t="shared" si="18"/>
        <v>2.78946114398641E-10</v>
      </c>
      <c r="G127">
        <f t="shared" si="18"/>
        <v>1.3097723339150811E-4</v>
      </c>
      <c r="H127">
        <f t="shared" si="18"/>
        <v>0.33483778984917195</v>
      </c>
      <c r="I127">
        <f t="shared" si="18"/>
        <v>2.47809801759896E-17</v>
      </c>
      <c r="J127">
        <f t="shared" si="13"/>
        <v>0</v>
      </c>
      <c r="K127">
        <f t="shared" si="19"/>
        <v>0.3349687673615096</v>
      </c>
      <c r="L127">
        <f t="shared" si="14"/>
        <v>-1.4703000076605905</v>
      </c>
      <c r="M127">
        <f t="shared" si="20"/>
        <v>2.1617821125267325</v>
      </c>
    </row>
    <row r="128" spans="1:13" x14ac:dyDescent="0.25">
      <c r="A128">
        <v>1034.7999999999947</v>
      </c>
      <c r="B128">
        <v>41</v>
      </c>
      <c r="C128">
        <f t="shared" si="15"/>
        <v>35.120551008889493</v>
      </c>
      <c r="D128">
        <f t="shared" si="16"/>
        <v>218.80000000000518</v>
      </c>
      <c r="E128">
        <f t="shared" si="17"/>
        <v>5.8794489911105074</v>
      </c>
      <c r="F128">
        <f t="shared" si="18"/>
        <v>4.4505015344459123E-10</v>
      </c>
      <c r="G128">
        <f t="shared" si="18"/>
        <v>1.832836985039782E-4</v>
      </c>
      <c r="H128">
        <f t="shared" si="18"/>
        <v>0.40635965779884953</v>
      </c>
      <c r="I128">
        <f t="shared" si="18"/>
        <v>4.5234809835463756E-17</v>
      </c>
      <c r="J128">
        <f t="shared" si="13"/>
        <v>0</v>
      </c>
      <c r="K128">
        <f t="shared" si="19"/>
        <v>0.4065429419424037</v>
      </c>
      <c r="L128">
        <f t="shared" si="14"/>
        <v>5.4729060491681034</v>
      </c>
      <c r="M128">
        <f t="shared" si="20"/>
        <v>29.952700623020817</v>
      </c>
    </row>
    <row r="129" spans="1:13" x14ac:dyDescent="0.25">
      <c r="A129">
        <v>1034.8499999999947</v>
      </c>
      <c r="B129">
        <v>30</v>
      </c>
      <c r="C129">
        <f t="shared" si="15"/>
        <v>35.105770777479847</v>
      </c>
      <c r="D129">
        <f t="shared" si="16"/>
        <v>218.75000000000523</v>
      </c>
      <c r="E129">
        <f t="shared" si="17"/>
        <v>-5.1057707774798473</v>
      </c>
      <c r="F129">
        <f t="shared" si="18"/>
        <v>7.0694488423379179E-10</v>
      </c>
      <c r="G129">
        <f t="shared" si="18"/>
        <v>2.5535233256020288E-4</v>
      </c>
      <c r="H129">
        <f t="shared" si="18"/>
        <v>0.49099228415986557</v>
      </c>
      <c r="I129">
        <f t="shared" si="18"/>
        <v>8.220817737869404E-17</v>
      </c>
      <c r="J129">
        <f t="shared" si="13"/>
        <v>0</v>
      </c>
      <c r="K129">
        <f t="shared" si="19"/>
        <v>0.4912476371993707</v>
      </c>
      <c r="L129">
        <f t="shared" si="14"/>
        <v>-5.5970184146792183</v>
      </c>
      <c r="M129">
        <f t="shared" si="20"/>
        <v>31.326615134258269</v>
      </c>
    </row>
    <row r="130" spans="1:13" x14ac:dyDescent="0.25">
      <c r="A130">
        <v>1034.8999999999946</v>
      </c>
      <c r="B130">
        <v>41</v>
      </c>
      <c r="C130">
        <f t="shared" si="15"/>
        <v>35.090990546070259</v>
      </c>
      <c r="D130">
        <f t="shared" si="16"/>
        <v>218.70000000000528</v>
      </c>
      <c r="E130">
        <f t="shared" si="17"/>
        <v>5.9090094539297411</v>
      </c>
      <c r="F130">
        <f t="shared" si="18"/>
        <v>1.1180214070025834E-9</v>
      </c>
      <c r="G130">
        <f t="shared" si="18"/>
        <v>3.5419610483479084E-4</v>
      </c>
      <c r="H130">
        <f t="shared" si="18"/>
        <v>0.59064524340588886</v>
      </c>
      <c r="I130">
        <f t="shared" si="18"/>
        <v>1.4874597834609403E-16</v>
      </c>
      <c r="J130">
        <f t="shared" si="13"/>
        <v>0</v>
      </c>
      <c r="K130">
        <f t="shared" si="19"/>
        <v>0.59099944062874521</v>
      </c>
      <c r="L130">
        <f t="shared" si="14"/>
        <v>5.318010013300996</v>
      </c>
      <c r="M130">
        <f t="shared" si="20"/>
        <v>28.281230501569659</v>
      </c>
    </row>
    <row r="131" spans="1:13" x14ac:dyDescent="0.25">
      <c r="A131">
        <v>1034.9499999999946</v>
      </c>
      <c r="B131">
        <v>44</v>
      </c>
      <c r="C131">
        <f t="shared" si="15"/>
        <v>35.076210314660614</v>
      </c>
      <c r="D131">
        <f t="shared" si="16"/>
        <v>218.65000000000532</v>
      </c>
      <c r="E131">
        <f t="shared" si="17"/>
        <v>8.9237896853393863</v>
      </c>
      <c r="F131">
        <f t="shared" si="18"/>
        <v>1.7603646721927938E-9</v>
      </c>
      <c r="G131">
        <f t="shared" si="18"/>
        <v>4.8914283291376132E-4</v>
      </c>
      <c r="H131">
        <f t="shared" si="18"/>
        <v>0.70740270551460327</v>
      </c>
      <c r="I131">
        <f t="shared" si="18"/>
        <v>2.6795595149744985E-16</v>
      </c>
      <c r="J131">
        <f t="shared" si="13"/>
        <v>0</v>
      </c>
      <c r="K131">
        <f t="shared" si="19"/>
        <v>0.70789185010788191</v>
      </c>
      <c r="L131">
        <f t="shared" si="14"/>
        <v>8.2158978352315053</v>
      </c>
      <c r="M131">
        <f t="shared" si="20"/>
        <v>67.500977238961738</v>
      </c>
    </row>
    <row r="132" spans="1:13" x14ac:dyDescent="0.25">
      <c r="A132">
        <v>1034.9999999999945</v>
      </c>
      <c r="B132">
        <v>38</v>
      </c>
      <c r="C132">
        <f t="shared" si="15"/>
        <v>35.061430083250968</v>
      </c>
      <c r="D132">
        <f t="shared" si="16"/>
        <v>218.60000000000537</v>
      </c>
      <c r="E132">
        <f t="shared" si="17"/>
        <v>2.9385699167490316</v>
      </c>
      <c r="F132">
        <f t="shared" si="18"/>
        <v>2.7595809081281025E-9</v>
      </c>
      <c r="G132">
        <f t="shared" si="18"/>
        <v>6.7253605215889976E-4</v>
      </c>
      <c r="H132">
        <f t="shared" si="18"/>
        <v>0.84351864035208257</v>
      </c>
      <c r="I132">
        <f t="shared" si="18"/>
        <v>4.8058426198430184E-16</v>
      </c>
      <c r="J132">
        <f t="shared" si="13"/>
        <v>0</v>
      </c>
      <c r="K132">
        <f t="shared" si="19"/>
        <v>0.8441911791638228</v>
      </c>
      <c r="L132">
        <f t="shared" si="14"/>
        <v>2.0943787375852088</v>
      </c>
      <c r="M132">
        <f t="shared" si="20"/>
        <v>4.3864222964490125</v>
      </c>
    </row>
    <row r="133" spans="1:13" x14ac:dyDescent="0.25">
      <c r="A133">
        <v>1035.0499999999945</v>
      </c>
      <c r="B133">
        <v>39</v>
      </c>
      <c r="C133">
        <f t="shared" si="15"/>
        <v>35.04664985184138</v>
      </c>
      <c r="D133">
        <f t="shared" si="16"/>
        <v>218.55000000000541</v>
      </c>
      <c r="E133">
        <f t="shared" si="17"/>
        <v>3.95335014815862</v>
      </c>
      <c r="F133">
        <f t="shared" si="18"/>
        <v>4.3069673656833705E-9</v>
      </c>
      <c r="G133">
        <f t="shared" si="18"/>
        <v>9.2062636488937112E-4</v>
      </c>
      <c r="H133">
        <f t="shared" si="18"/>
        <v>1.0014069797123615</v>
      </c>
      <c r="I133">
        <f t="shared" si="18"/>
        <v>8.581508633805717E-16</v>
      </c>
      <c r="J133">
        <f t="shared" si="13"/>
        <v>0</v>
      </c>
      <c r="K133">
        <f t="shared" si="19"/>
        <v>1.0023276103842191</v>
      </c>
      <c r="L133">
        <f t="shared" si="14"/>
        <v>2.951022537774401</v>
      </c>
      <c r="M133">
        <f t="shared" si="20"/>
        <v>8.7085340184524664</v>
      </c>
    </row>
    <row r="134" spans="1:13" x14ac:dyDescent="0.25">
      <c r="A134">
        <v>1035.0999999999945</v>
      </c>
      <c r="B134">
        <v>38</v>
      </c>
      <c r="C134">
        <f t="shared" si="15"/>
        <v>35.031869620431735</v>
      </c>
      <c r="D134">
        <f t="shared" si="16"/>
        <v>218.50000000000546</v>
      </c>
      <c r="E134">
        <f t="shared" si="17"/>
        <v>2.9681303795682652</v>
      </c>
      <c r="F134">
        <f t="shared" si="18"/>
        <v>6.692494032536797E-9</v>
      </c>
      <c r="G134">
        <f t="shared" si="18"/>
        <v>1.254698006618373E-3</v>
      </c>
      <c r="H134">
        <f t="shared" si="18"/>
        <v>1.1836260260275371</v>
      </c>
      <c r="I134">
        <f t="shared" si="18"/>
        <v>1.5256176521540493E-15</v>
      </c>
      <c r="J134">
        <f t="shared" si="13"/>
        <v>0</v>
      </c>
      <c r="K134">
        <f t="shared" si="19"/>
        <v>1.1848807307266511</v>
      </c>
      <c r="L134">
        <f t="shared" si="14"/>
        <v>1.7832496488416141</v>
      </c>
      <c r="M134">
        <f t="shared" si="20"/>
        <v>3.1799793100937399</v>
      </c>
    </row>
    <row r="135" spans="1:13" x14ac:dyDescent="0.25">
      <c r="A135">
        <v>1035.1499999999944</v>
      </c>
      <c r="B135">
        <v>33</v>
      </c>
      <c r="C135">
        <f t="shared" si="15"/>
        <v>35.017089389022146</v>
      </c>
      <c r="D135">
        <f t="shared" si="16"/>
        <v>218.4500000000055</v>
      </c>
      <c r="E135">
        <f t="shared" si="17"/>
        <v>-2.0170893890221464</v>
      </c>
      <c r="F135">
        <f t="shared" si="18"/>
        <v>1.035362345335805E-8</v>
      </c>
      <c r="G135">
        <f t="shared" si="18"/>
        <v>1.7024837294890853E-3</v>
      </c>
      <c r="H135">
        <f t="shared" si="18"/>
        <v>1.3928564514565636</v>
      </c>
      <c r="I135">
        <f t="shared" si="18"/>
        <v>2.7003230805166403E-15</v>
      </c>
      <c r="J135">
        <f t="shared" si="13"/>
        <v>0</v>
      </c>
      <c r="K135">
        <f t="shared" si="19"/>
        <v>1.3945589455396787</v>
      </c>
      <c r="L135">
        <f t="shared" si="14"/>
        <v>-3.4116483345618249</v>
      </c>
      <c r="M135">
        <f t="shared" si="20"/>
        <v>11.639344358718473</v>
      </c>
    </row>
    <row r="136" spans="1:13" x14ac:dyDescent="0.25">
      <c r="A136">
        <v>1035.1999999999944</v>
      </c>
      <c r="B136">
        <v>38</v>
      </c>
      <c r="C136">
        <f t="shared" si="15"/>
        <v>35.002309157612501</v>
      </c>
      <c r="D136">
        <f t="shared" si="16"/>
        <v>218.40000000000555</v>
      </c>
      <c r="E136">
        <f t="shared" si="17"/>
        <v>2.9976908423874988</v>
      </c>
      <c r="F136">
        <f t="shared" si="18"/>
        <v>1.5947209587361902E-8</v>
      </c>
      <c r="G136">
        <f t="shared" si="18"/>
        <v>2.2999304030502502E-3</v>
      </c>
      <c r="H136">
        <f t="shared" si="18"/>
        <v>1.6318723213544875</v>
      </c>
      <c r="I136">
        <f t="shared" si="18"/>
        <v>4.7585398871918968E-15</v>
      </c>
      <c r="J136">
        <f t="shared" si="13"/>
        <v>0</v>
      </c>
      <c r="K136">
        <f t="shared" si="19"/>
        <v>1.6341722677047519</v>
      </c>
      <c r="L136">
        <f t="shared" si="14"/>
        <v>1.363518574682747</v>
      </c>
      <c r="M136">
        <f t="shared" si="20"/>
        <v>1.8591829035048697</v>
      </c>
    </row>
    <row r="137" spans="1:13" x14ac:dyDescent="0.25">
      <c r="A137">
        <v>1035.2499999999943</v>
      </c>
      <c r="B137">
        <v>42</v>
      </c>
      <c r="C137">
        <f t="shared" si="15"/>
        <v>34.987528926202856</v>
      </c>
      <c r="D137">
        <f t="shared" si="16"/>
        <v>218.35000000000559</v>
      </c>
      <c r="E137">
        <f t="shared" si="17"/>
        <v>7.0124710737971441</v>
      </c>
      <c r="F137">
        <f t="shared" si="18"/>
        <v>2.4454849806781986E-8</v>
      </c>
      <c r="G137">
        <f t="shared" si="18"/>
        <v>3.0933878867228817E-3</v>
      </c>
      <c r="H137">
        <f t="shared" si="18"/>
        <v>1.90350470487145</v>
      </c>
      <c r="I137">
        <f t="shared" si="18"/>
        <v>8.3487154971884206E-15</v>
      </c>
      <c r="J137">
        <f t="shared" si="13"/>
        <v>0</v>
      </c>
      <c r="K137">
        <f t="shared" si="19"/>
        <v>1.9065981172130311</v>
      </c>
      <c r="L137">
        <f t="shared" si="14"/>
        <v>5.105872956584113</v>
      </c>
      <c r="M137">
        <f t="shared" si="20"/>
        <v>26.06993864877699</v>
      </c>
    </row>
    <row r="138" spans="1:13" x14ac:dyDescent="0.25">
      <c r="A138">
        <v>1035.2999999999943</v>
      </c>
      <c r="B138">
        <v>35</v>
      </c>
      <c r="C138">
        <f t="shared" si="15"/>
        <v>34.972748694793268</v>
      </c>
      <c r="D138">
        <f t="shared" si="16"/>
        <v>218.30000000000564</v>
      </c>
      <c r="E138">
        <f t="shared" si="17"/>
        <v>2.7251305206732468E-2</v>
      </c>
      <c r="F138">
        <f t="shared" si="18"/>
        <v>3.7336470425458126E-8</v>
      </c>
      <c r="G138">
        <f t="shared" si="18"/>
        <v>4.1423045794651212E-3</v>
      </c>
      <c r="H138">
        <f t="shared" si="18"/>
        <v>2.2105976041855495</v>
      </c>
      <c r="I138">
        <f t="shared" si="18"/>
        <v>1.4583224831435658E-14</v>
      </c>
      <c r="J138">
        <f t="shared" si="13"/>
        <v>0</v>
      </c>
      <c r="K138">
        <f t="shared" si="19"/>
        <v>2.2147399461014996</v>
      </c>
      <c r="L138">
        <f t="shared" si="14"/>
        <v>-2.1874886408947671</v>
      </c>
      <c r="M138">
        <f t="shared" si="20"/>
        <v>4.7851065540436357</v>
      </c>
    </row>
    <row r="139" spans="1:13" x14ac:dyDescent="0.25">
      <c r="A139">
        <v>1035.3499999999942</v>
      </c>
      <c r="B139">
        <v>33</v>
      </c>
      <c r="C139">
        <f t="shared" si="15"/>
        <v>34.957968463383622</v>
      </c>
      <c r="D139">
        <f t="shared" si="16"/>
        <v>218.25000000000568</v>
      </c>
      <c r="E139">
        <f t="shared" si="17"/>
        <v>-1.9579684633836223</v>
      </c>
      <c r="F139">
        <f t="shared" si="18"/>
        <v>5.6753086037907292E-8</v>
      </c>
      <c r="G139">
        <f t="shared" si="18"/>
        <v>5.5225243504767292E-3</v>
      </c>
      <c r="H139">
        <f t="shared" si="18"/>
        <v>2.5559561425682866</v>
      </c>
      <c r="I139">
        <f t="shared" si="18"/>
        <v>2.5361529611478735E-14</v>
      </c>
      <c r="J139">
        <f t="shared" si="13"/>
        <v>0</v>
      </c>
      <c r="K139">
        <f t="shared" si="19"/>
        <v>2.5614787236718746</v>
      </c>
      <c r="L139">
        <f t="shared" si="14"/>
        <v>-4.5194471870554969</v>
      </c>
      <c r="M139">
        <f t="shared" si="20"/>
        <v>20.425402876583842</v>
      </c>
    </row>
    <row r="140" spans="1:13" x14ac:dyDescent="0.25">
      <c r="A140">
        <v>1035.3999999999942</v>
      </c>
      <c r="B140">
        <v>29</v>
      </c>
      <c r="C140">
        <f t="shared" si="15"/>
        <v>34.943188231974034</v>
      </c>
      <c r="D140">
        <f t="shared" si="16"/>
        <v>218.20000000000573</v>
      </c>
      <c r="E140">
        <f t="shared" si="17"/>
        <v>-5.9431882319740339</v>
      </c>
      <c r="F140">
        <f t="shared" si="18"/>
        <v>8.5888232637748512E-8</v>
      </c>
      <c r="G140">
        <f t="shared" si="18"/>
        <v>7.3302909389394849E-3</v>
      </c>
      <c r="H140">
        <f t="shared" si="18"/>
        <v>2.9422871981422678</v>
      </c>
      <c r="I140">
        <f t="shared" ref="I140:J203" si="21">I$5*EXP(-(($D140-I$6)^2)/(2*I$7^2))</f>
        <v>4.3912208238089498E-14</v>
      </c>
      <c r="J140">
        <f t="shared" si="21"/>
        <v>0</v>
      </c>
      <c r="K140">
        <f t="shared" si="19"/>
        <v>2.949617574969484</v>
      </c>
      <c r="L140">
        <f t="shared" ref="L140:L203" si="22">E140-K140</f>
        <v>-8.8928058069435174</v>
      </c>
      <c r="M140">
        <f t="shared" si="20"/>
        <v>79.081995120008344</v>
      </c>
    </row>
    <row r="141" spans="1:13" x14ac:dyDescent="0.25">
      <c r="A141">
        <v>1035.4499999999941</v>
      </c>
      <c r="B141">
        <v>46</v>
      </c>
      <c r="C141">
        <f t="shared" ref="C141:C204" si="23">$P$12*A141+$Q$12</f>
        <v>34.928408000564389</v>
      </c>
      <c r="D141">
        <f t="shared" ref="D141:D204" si="24">$E$2-A141-$N$5</f>
        <v>218.15000000000578</v>
      </c>
      <c r="E141">
        <f t="shared" ref="E141:E204" si="25">B141-C141</f>
        <v>11.071591999435611</v>
      </c>
      <c r="F141">
        <f t="shared" ref="F141:I204" si="26">F$5*EXP(-(($D141-F$6)^2)/(2*F$7^2))</f>
        <v>1.2940939667503205E-7</v>
      </c>
      <c r="G141">
        <f t="shared" si="26"/>
        <v>9.6870768887606356E-3</v>
      </c>
      <c r="H141">
        <f t="shared" si="26"/>
        <v>3.3721329507105833</v>
      </c>
      <c r="I141">
        <f t="shared" si="26"/>
        <v>7.5697767849409589E-14</v>
      </c>
      <c r="J141">
        <f t="shared" si="21"/>
        <v>0</v>
      </c>
      <c r="K141">
        <f t="shared" ref="K141:K204" si="27">F141+G141+H141+I141+J141</f>
        <v>3.381820157008816</v>
      </c>
      <c r="L141">
        <f t="shared" si="22"/>
        <v>7.6897718424267953</v>
      </c>
      <c r="M141">
        <f t="shared" ref="M141:M204" si="28">(L141)^2</f>
        <v>59.132590988579992</v>
      </c>
    </row>
    <row r="142" spans="1:13" x14ac:dyDescent="0.25">
      <c r="A142">
        <v>1035.4999999999941</v>
      </c>
      <c r="B142">
        <v>46</v>
      </c>
      <c r="C142">
        <f t="shared" si="23"/>
        <v>34.913627769154743</v>
      </c>
      <c r="D142">
        <f t="shared" si="24"/>
        <v>218.10000000000582</v>
      </c>
      <c r="E142">
        <f t="shared" si="25"/>
        <v>11.086372230845257</v>
      </c>
      <c r="F142">
        <f t="shared" si="26"/>
        <v>1.9412699007781651E-7</v>
      </c>
      <c r="G142">
        <f t="shared" si="26"/>
        <v>1.2745364015693199E-2</v>
      </c>
      <c r="H142">
        <f t="shared" si="26"/>
        <v>3.8477981170283035</v>
      </c>
      <c r="I142">
        <f t="shared" si="26"/>
        <v>1.2991785200698847E-13</v>
      </c>
      <c r="J142">
        <f t="shared" si="21"/>
        <v>0</v>
      </c>
      <c r="K142">
        <f t="shared" si="27"/>
        <v>3.8605436751711171</v>
      </c>
      <c r="L142">
        <f t="shared" si="22"/>
        <v>7.2258285556741395</v>
      </c>
      <c r="M142">
        <f t="shared" si="28"/>
        <v>52.21259831599582</v>
      </c>
    </row>
    <row r="143" spans="1:13" x14ac:dyDescent="0.25">
      <c r="A143">
        <v>1035.549999999994</v>
      </c>
      <c r="B143">
        <v>47</v>
      </c>
      <c r="C143">
        <f t="shared" si="23"/>
        <v>34.898847537745155</v>
      </c>
      <c r="D143">
        <f t="shared" si="24"/>
        <v>218.05000000000587</v>
      </c>
      <c r="E143">
        <f t="shared" si="25"/>
        <v>12.101152462254845</v>
      </c>
      <c r="F143">
        <f t="shared" si="26"/>
        <v>2.8993055803284769E-7</v>
      </c>
      <c r="G143">
        <f t="shared" si="26"/>
        <v>1.6695510485511524E-2</v>
      </c>
      <c r="H143">
        <f t="shared" si="26"/>
        <v>4.3712719766409602</v>
      </c>
      <c r="I143">
        <f t="shared" si="26"/>
        <v>2.2199467231640637E-13</v>
      </c>
      <c r="J143">
        <f t="shared" si="21"/>
        <v>0</v>
      </c>
      <c r="K143">
        <f t="shared" si="27"/>
        <v>4.3879677770572521</v>
      </c>
      <c r="L143">
        <f t="shared" si="22"/>
        <v>7.7131846851975929</v>
      </c>
      <c r="M143">
        <f t="shared" si="28"/>
        <v>59.493217987966688</v>
      </c>
    </row>
    <row r="144" spans="1:13" x14ac:dyDescent="0.25">
      <c r="A144">
        <v>1035.599999999994</v>
      </c>
      <c r="B144">
        <v>30</v>
      </c>
      <c r="C144">
        <f t="shared" si="23"/>
        <v>34.88406730633551</v>
      </c>
      <c r="D144">
        <f t="shared" si="24"/>
        <v>218.00000000000591</v>
      </c>
      <c r="E144">
        <f t="shared" si="25"/>
        <v>-4.8840673063355098</v>
      </c>
      <c r="F144">
        <f t="shared" si="26"/>
        <v>4.3111191312153452E-7</v>
      </c>
      <c r="G144">
        <f t="shared" si="26"/>
        <v>2.1773844836571157E-2</v>
      </c>
      <c r="H144">
        <f t="shared" si="26"/>
        <v>4.9441466249873187</v>
      </c>
      <c r="I144">
        <f t="shared" si="26"/>
        <v>3.7766282228201228E-13</v>
      </c>
      <c r="J144">
        <f t="shared" si="21"/>
        <v>0</v>
      </c>
      <c r="K144">
        <f t="shared" si="27"/>
        <v>4.9659209009361804</v>
      </c>
      <c r="L144">
        <f t="shared" si="22"/>
        <v>-9.8499882072716893</v>
      </c>
      <c r="M144">
        <f t="shared" si="28"/>
        <v>97.022267683391348</v>
      </c>
    </row>
    <row r="145" spans="1:13" x14ac:dyDescent="0.25">
      <c r="A145">
        <v>1035.649999999994</v>
      </c>
      <c r="B145">
        <v>45</v>
      </c>
      <c r="C145">
        <f t="shared" si="23"/>
        <v>34.869287074925865</v>
      </c>
      <c r="D145">
        <f t="shared" si="24"/>
        <v>217.95000000000596</v>
      </c>
      <c r="E145">
        <f t="shared" si="25"/>
        <v>10.130712925074135</v>
      </c>
      <c r="F145">
        <f t="shared" si="26"/>
        <v>6.3822530398034458E-7</v>
      </c>
      <c r="G145">
        <f t="shared" si="26"/>
        <v>2.8272128555880273E-2</v>
      </c>
      <c r="H145">
        <f t="shared" si="26"/>
        <v>5.5675332198947931</v>
      </c>
      <c r="I145">
        <f t="shared" si="26"/>
        <v>6.3966690060338026E-13</v>
      </c>
      <c r="J145">
        <f t="shared" si="21"/>
        <v>0</v>
      </c>
      <c r="K145">
        <f t="shared" si="27"/>
        <v>5.5958059866766172</v>
      </c>
      <c r="L145">
        <f t="shared" si="22"/>
        <v>4.5349069383975182</v>
      </c>
      <c r="M145">
        <f t="shared" si="28"/>
        <v>20.565380939925952</v>
      </c>
    </row>
    <row r="146" spans="1:13" x14ac:dyDescent="0.25">
      <c r="A146">
        <v>1035.6999999999939</v>
      </c>
      <c r="B146">
        <v>29</v>
      </c>
      <c r="C146">
        <f t="shared" si="23"/>
        <v>34.854506843516276</v>
      </c>
      <c r="D146">
        <f t="shared" si="24"/>
        <v>217.900000000006</v>
      </c>
      <c r="E146">
        <f t="shared" si="25"/>
        <v>-5.8545068435162761</v>
      </c>
      <c r="F146">
        <f t="shared" si="26"/>
        <v>9.4068880531482054E-7</v>
      </c>
      <c r="G146">
        <f t="shared" si="26"/>
        <v>3.6548524794033602E-2</v>
      </c>
      <c r="H146">
        <f t="shared" si="26"/>
        <v>6.2419782972803013</v>
      </c>
      <c r="I146">
        <f t="shared" si="26"/>
        <v>1.0786771660945973E-12</v>
      </c>
      <c r="J146">
        <f t="shared" si="21"/>
        <v>0</v>
      </c>
      <c r="K146">
        <f t="shared" si="27"/>
        <v>6.2785277627642184</v>
      </c>
      <c r="L146">
        <f t="shared" si="22"/>
        <v>-12.133034606280495</v>
      </c>
      <c r="M146">
        <f t="shared" si="28"/>
        <v>147.21052875720008</v>
      </c>
    </row>
    <row r="147" spans="1:13" x14ac:dyDescent="0.25">
      <c r="A147">
        <v>1035.7499999999939</v>
      </c>
      <c r="B147">
        <v>41</v>
      </c>
      <c r="C147">
        <f t="shared" si="23"/>
        <v>34.839726612106631</v>
      </c>
      <c r="D147">
        <f t="shared" si="24"/>
        <v>217.85000000000605</v>
      </c>
      <c r="E147">
        <f t="shared" si="25"/>
        <v>6.1602733878933691</v>
      </c>
      <c r="F147">
        <f t="shared" si="26"/>
        <v>1.3804030007954512E-6</v>
      </c>
      <c r="G147">
        <f t="shared" si="26"/>
        <v>4.7040200011347753E-2</v>
      </c>
      <c r="H147">
        <f t="shared" si="26"/>
        <v>6.967382506072175</v>
      </c>
      <c r="I147">
        <f t="shared" si="26"/>
        <v>1.8109941784903675E-12</v>
      </c>
      <c r="J147">
        <f t="shared" si="21"/>
        <v>0</v>
      </c>
      <c r="K147">
        <f t="shared" si="27"/>
        <v>7.0144240864883347</v>
      </c>
      <c r="L147">
        <f t="shared" si="22"/>
        <v>-0.85415069859496562</v>
      </c>
      <c r="M147">
        <f t="shared" si="28"/>
        <v>0.72957341591026781</v>
      </c>
    </row>
    <row r="148" spans="1:13" x14ac:dyDescent="0.25">
      <c r="A148">
        <v>1035.7999999999938</v>
      </c>
      <c r="B148">
        <v>44</v>
      </c>
      <c r="C148">
        <f t="shared" si="23"/>
        <v>34.824946380697043</v>
      </c>
      <c r="D148">
        <f t="shared" si="24"/>
        <v>217.80000000000609</v>
      </c>
      <c r="E148">
        <f t="shared" si="25"/>
        <v>9.1750536193029575</v>
      </c>
      <c r="F148">
        <f t="shared" si="26"/>
        <v>2.0167579417291633E-6</v>
      </c>
      <c r="G148">
        <f t="shared" si="26"/>
        <v>6.027766620137423E-2</v>
      </c>
      <c r="H148">
        <f t="shared" si="26"/>
        <v>7.7429243348755801</v>
      </c>
      <c r="I148">
        <f t="shared" si="26"/>
        <v>3.0271266056180438E-12</v>
      </c>
      <c r="J148">
        <f t="shared" si="21"/>
        <v>0</v>
      </c>
      <c r="K148">
        <f t="shared" si="27"/>
        <v>7.8032040178379232</v>
      </c>
      <c r="L148">
        <f t="shared" si="22"/>
        <v>1.3718496014650343</v>
      </c>
      <c r="M148">
        <f t="shared" si="28"/>
        <v>1.8819713290397735</v>
      </c>
    </row>
    <row r="149" spans="1:13" x14ac:dyDescent="0.25">
      <c r="A149">
        <v>1035.8499999999938</v>
      </c>
      <c r="B149">
        <v>47</v>
      </c>
      <c r="C149">
        <f t="shared" si="23"/>
        <v>34.810166149287397</v>
      </c>
      <c r="D149">
        <f t="shared" si="24"/>
        <v>217.75000000000614</v>
      </c>
      <c r="E149">
        <f t="shared" si="25"/>
        <v>12.189833850712603</v>
      </c>
      <c r="F149">
        <f t="shared" si="26"/>
        <v>2.9335238201268859E-6</v>
      </c>
      <c r="G149">
        <f t="shared" si="26"/>
        <v>7.6900942192744196E-2</v>
      </c>
      <c r="H149">
        <f t="shared" si="26"/>
        <v>8.566991557786416</v>
      </c>
      <c r="I149">
        <f t="shared" si="26"/>
        <v>5.0376974115942473E-12</v>
      </c>
      <c r="J149">
        <f t="shared" si="21"/>
        <v>0</v>
      </c>
      <c r="K149">
        <f t="shared" si="27"/>
        <v>8.6438954335080176</v>
      </c>
      <c r="L149">
        <f t="shared" si="22"/>
        <v>3.5459384172045851</v>
      </c>
      <c r="M149">
        <f t="shared" si="28"/>
        <v>12.573679258607358</v>
      </c>
    </row>
    <row r="150" spans="1:13" x14ac:dyDescent="0.25">
      <c r="A150">
        <v>1035.8999999999937</v>
      </c>
      <c r="B150">
        <v>45</v>
      </c>
      <c r="C150">
        <f t="shared" si="23"/>
        <v>34.795385917877752</v>
      </c>
      <c r="D150">
        <f t="shared" si="24"/>
        <v>217.70000000000618</v>
      </c>
      <c r="E150">
        <f t="shared" si="25"/>
        <v>10.204614082122248</v>
      </c>
      <c r="F150">
        <f t="shared" si="26"/>
        <v>4.2482828505374982E-6</v>
      </c>
      <c r="G150">
        <f t="shared" si="26"/>
        <v>9.7677571749894609E-2</v>
      </c>
      <c r="H150">
        <f t="shared" si="26"/>
        <v>9.4371231992245637</v>
      </c>
      <c r="I150">
        <f t="shared" si="26"/>
        <v>8.3468293256802736E-12</v>
      </c>
      <c r="J150">
        <f t="shared" si="21"/>
        <v>0</v>
      </c>
      <c r="K150">
        <f t="shared" si="27"/>
        <v>9.5348050192656562</v>
      </c>
      <c r="L150">
        <f t="shared" si="22"/>
        <v>0.66980906285659181</v>
      </c>
      <c r="M150">
        <f t="shared" si="28"/>
        <v>0.44864418068482576</v>
      </c>
    </row>
    <row r="151" spans="1:13" x14ac:dyDescent="0.25">
      <c r="A151">
        <v>1035.9499999999937</v>
      </c>
      <c r="B151">
        <v>58</v>
      </c>
      <c r="C151">
        <f t="shared" si="23"/>
        <v>34.780605686468164</v>
      </c>
      <c r="D151">
        <f t="shared" si="24"/>
        <v>217.65000000000623</v>
      </c>
      <c r="E151">
        <f t="shared" si="25"/>
        <v>23.219394313531836</v>
      </c>
      <c r="F151">
        <f t="shared" si="26"/>
        <v>6.125269361941703E-6</v>
      </c>
      <c r="G151">
        <f t="shared" si="26"/>
        <v>0.12352248224381848</v>
      </c>
      <c r="H151">
        <f t="shared" si="26"/>
        <v>10.349964794943066</v>
      </c>
      <c r="I151">
        <f t="shared" si="26"/>
        <v>1.3768890636554766E-11</v>
      </c>
      <c r="J151">
        <f t="shared" si="21"/>
        <v>0</v>
      </c>
      <c r="K151">
        <f t="shared" si="27"/>
        <v>10.473493402470014</v>
      </c>
      <c r="L151">
        <f t="shared" si="22"/>
        <v>12.745900911061822</v>
      </c>
      <c r="M151">
        <f t="shared" si="28"/>
        <v>162.45799003460658</v>
      </c>
    </row>
    <row r="152" spans="1:13" x14ac:dyDescent="0.25">
      <c r="A152">
        <v>1035.9999999999936</v>
      </c>
      <c r="B152">
        <v>47</v>
      </c>
      <c r="C152">
        <f t="shared" si="23"/>
        <v>34.765825455058518</v>
      </c>
      <c r="D152">
        <f t="shared" si="24"/>
        <v>217.60000000000628</v>
      </c>
      <c r="E152">
        <f t="shared" si="25"/>
        <v>12.234174544941482</v>
      </c>
      <c r="F152">
        <f t="shared" si="26"/>
        <v>8.7927539699206699E-6</v>
      </c>
      <c r="G152">
        <f t="shared" si="26"/>
        <v>0.15551959922741576</v>
      </c>
      <c r="H152">
        <f t="shared" si="26"/>
        <v>11.301239598628849</v>
      </c>
      <c r="I152">
        <f t="shared" si="26"/>
        <v>2.2613320067757302E-11</v>
      </c>
      <c r="J152">
        <f t="shared" si="21"/>
        <v>0</v>
      </c>
      <c r="K152">
        <f t="shared" si="27"/>
        <v>11.456767990632848</v>
      </c>
      <c r="L152">
        <f t="shared" si="22"/>
        <v>0.7774065543086337</v>
      </c>
      <c r="M152">
        <f t="shared" si="28"/>
        <v>0.60436095068202267</v>
      </c>
    </row>
    <row r="153" spans="1:13" x14ac:dyDescent="0.25">
      <c r="A153">
        <v>1036.0499999999936</v>
      </c>
      <c r="B153">
        <v>50</v>
      </c>
      <c r="C153">
        <f t="shared" si="23"/>
        <v>34.75104522364893</v>
      </c>
      <c r="D153">
        <f t="shared" si="24"/>
        <v>217.55000000000632</v>
      </c>
      <c r="E153">
        <f t="shared" si="25"/>
        <v>15.24895477635107</v>
      </c>
      <c r="F153">
        <f t="shared" si="26"/>
        <v>1.2566450156453512E-5</v>
      </c>
      <c r="G153">
        <f t="shared" si="26"/>
        <v>0.19494504835670515</v>
      </c>
      <c r="H153">
        <f t="shared" si="26"/>
        <v>12.285738144643361</v>
      </c>
      <c r="I153">
        <f t="shared" si="26"/>
        <v>3.697580784388466E-11</v>
      </c>
      <c r="J153">
        <f t="shared" si="21"/>
        <v>0</v>
      </c>
      <c r="K153">
        <f t="shared" si="27"/>
        <v>12.480695759487199</v>
      </c>
      <c r="L153">
        <f t="shared" si="22"/>
        <v>2.7682590168638708</v>
      </c>
      <c r="M153">
        <f t="shared" si="28"/>
        <v>7.6632579844481246</v>
      </c>
    </row>
    <row r="154" spans="1:13" x14ac:dyDescent="0.25">
      <c r="A154">
        <v>1036.0999999999935</v>
      </c>
      <c r="B154">
        <v>46</v>
      </c>
      <c r="C154">
        <f t="shared" si="23"/>
        <v>34.736264992239285</v>
      </c>
      <c r="D154">
        <f t="shared" si="24"/>
        <v>217.50000000000637</v>
      </c>
      <c r="E154">
        <f t="shared" si="25"/>
        <v>11.263735007760715</v>
      </c>
      <c r="F154">
        <f t="shared" si="26"/>
        <v>1.7880854397399064E-5</v>
      </c>
      <c r="G154">
        <f t="shared" si="26"/>
        <v>0.24329167627750467</v>
      </c>
      <c r="H154">
        <f t="shared" si="26"/>
        <v>13.297328225819069</v>
      </c>
      <c r="I154">
        <f t="shared" si="26"/>
        <v>6.0194799849799465E-11</v>
      </c>
      <c r="J154">
        <f t="shared" si="21"/>
        <v>0</v>
      </c>
      <c r="K154">
        <f t="shared" si="27"/>
        <v>13.540637783011165</v>
      </c>
      <c r="L154">
        <f t="shared" si="22"/>
        <v>-2.2769027752504503</v>
      </c>
      <c r="M154">
        <f t="shared" si="28"/>
        <v>5.1842862479432021</v>
      </c>
    </row>
    <row r="155" spans="1:13" x14ac:dyDescent="0.25">
      <c r="A155">
        <v>1036.1499999999935</v>
      </c>
      <c r="B155">
        <v>47</v>
      </c>
      <c r="C155">
        <f t="shared" si="23"/>
        <v>34.72148476082964</v>
      </c>
      <c r="D155">
        <f t="shared" si="24"/>
        <v>217.45000000000641</v>
      </c>
      <c r="E155">
        <f t="shared" si="25"/>
        <v>12.27851523917036</v>
      </c>
      <c r="F155">
        <f t="shared" si="26"/>
        <v>2.5330973620997077E-5</v>
      </c>
      <c r="G155">
        <f t="shared" si="26"/>
        <v>0.30229450653450513</v>
      </c>
      <c r="H155">
        <f t="shared" si="26"/>
        <v>14.328986884198539</v>
      </c>
      <c r="I155">
        <f t="shared" si="26"/>
        <v>9.7563695123503562E-11</v>
      </c>
      <c r="J155">
        <f t="shared" si="21"/>
        <v>0</v>
      </c>
      <c r="K155">
        <f t="shared" si="27"/>
        <v>14.631306721804227</v>
      </c>
      <c r="L155">
        <f t="shared" si="22"/>
        <v>-2.3527914826338669</v>
      </c>
      <c r="M155">
        <f t="shared" si="28"/>
        <v>5.5356277607544699</v>
      </c>
    </row>
    <row r="156" spans="1:13" x14ac:dyDescent="0.25">
      <c r="A156">
        <v>1036.1999999999935</v>
      </c>
      <c r="B156">
        <v>48</v>
      </c>
      <c r="C156">
        <f t="shared" si="23"/>
        <v>34.706704529420051</v>
      </c>
      <c r="D156">
        <f t="shared" si="24"/>
        <v>217.40000000000646</v>
      </c>
      <c r="E156">
        <f t="shared" si="25"/>
        <v>13.293295470579949</v>
      </c>
      <c r="F156">
        <f t="shared" si="26"/>
        <v>3.5727568506670924E-5</v>
      </c>
      <c r="G156">
        <f t="shared" si="26"/>
        <v>0.37395661626744725</v>
      </c>
      <c r="H156">
        <f t="shared" si="26"/>
        <v>15.372855450874367</v>
      </c>
      <c r="I156">
        <f t="shared" si="26"/>
        <v>1.5743651517614156E-10</v>
      </c>
      <c r="J156">
        <f t="shared" si="21"/>
        <v>0</v>
      </c>
      <c r="K156">
        <f t="shared" si="27"/>
        <v>15.746847794867758</v>
      </c>
      <c r="L156">
        <f t="shared" si="22"/>
        <v>-2.4535523242878092</v>
      </c>
      <c r="M156">
        <f t="shared" si="28"/>
        <v>6.0199190080181113</v>
      </c>
    </row>
    <row r="157" spans="1:13" x14ac:dyDescent="0.25">
      <c r="A157">
        <v>1036.2499999999934</v>
      </c>
      <c r="B157">
        <v>48</v>
      </c>
      <c r="C157">
        <f t="shared" si="23"/>
        <v>34.691924298010406</v>
      </c>
      <c r="D157">
        <f t="shared" si="24"/>
        <v>217.3500000000065</v>
      </c>
      <c r="E157">
        <f t="shared" si="25"/>
        <v>13.308075701989594</v>
      </c>
      <c r="F157">
        <f t="shared" si="26"/>
        <v>5.0169872895678807E-5</v>
      </c>
      <c r="G157">
        <f t="shared" si="26"/>
        <v>0.46057477643312733</v>
      </c>
      <c r="H157">
        <f t="shared" si="26"/>
        <v>16.4203180227539</v>
      </c>
      <c r="I157">
        <f t="shared" si="26"/>
        <v>2.5293600689485571E-10</v>
      </c>
      <c r="J157">
        <f t="shared" si="21"/>
        <v>0</v>
      </c>
      <c r="K157">
        <f t="shared" si="27"/>
        <v>16.880942969312859</v>
      </c>
      <c r="L157">
        <f t="shared" si="22"/>
        <v>-3.5728672673232644</v>
      </c>
      <c r="M157">
        <f t="shared" si="28"/>
        <v>12.765380509910011</v>
      </c>
    </row>
    <row r="158" spans="1:13" x14ac:dyDescent="0.25">
      <c r="A158">
        <v>1036.2999999999934</v>
      </c>
      <c r="B158">
        <v>46</v>
      </c>
      <c r="C158">
        <f t="shared" si="23"/>
        <v>34.677144066600761</v>
      </c>
      <c r="D158">
        <f t="shared" si="24"/>
        <v>217.30000000000655</v>
      </c>
      <c r="E158">
        <f t="shared" si="25"/>
        <v>11.322855933399239</v>
      </c>
      <c r="F158">
        <f t="shared" si="26"/>
        <v>7.014076576052811E-5</v>
      </c>
      <c r="G158">
        <f t="shared" si="26"/>
        <v>0.56476404565581029</v>
      </c>
      <c r="H158">
        <f t="shared" si="26"/>
        <v>17.462103048393299</v>
      </c>
      <c r="I158">
        <f t="shared" si="26"/>
        <v>4.045794410506221E-10</v>
      </c>
      <c r="J158">
        <f t="shared" si="21"/>
        <v>0</v>
      </c>
      <c r="K158">
        <f t="shared" si="27"/>
        <v>18.026937235219449</v>
      </c>
      <c r="L158">
        <f t="shared" si="22"/>
        <v>-6.7040813018202101</v>
      </c>
      <c r="M158">
        <f t="shared" si="28"/>
        <v>44.944706101415363</v>
      </c>
    </row>
    <row r="159" spans="1:13" x14ac:dyDescent="0.25">
      <c r="A159">
        <v>1036.3499999999933</v>
      </c>
      <c r="B159">
        <v>62</v>
      </c>
      <c r="C159">
        <f t="shared" si="23"/>
        <v>34.662363835191172</v>
      </c>
      <c r="D159">
        <f t="shared" si="24"/>
        <v>217.25000000000659</v>
      </c>
      <c r="E159">
        <f t="shared" si="25"/>
        <v>27.337636164808828</v>
      </c>
      <c r="F159">
        <f t="shared" si="26"/>
        <v>9.7630602018775365E-5</v>
      </c>
      <c r="G159">
        <f t="shared" si="26"/>
        <v>0.68948034992716067</v>
      </c>
      <c r="H159">
        <f t="shared" si="26"/>
        <v>18.488406935923898</v>
      </c>
      <c r="I159">
        <f t="shared" si="26"/>
        <v>6.4429524198850262E-10</v>
      </c>
      <c r="J159">
        <f t="shared" si="21"/>
        <v>0</v>
      </c>
      <c r="K159">
        <f t="shared" si="27"/>
        <v>19.177984917097373</v>
      </c>
      <c r="L159">
        <f t="shared" si="22"/>
        <v>8.1596512477114551</v>
      </c>
      <c r="M159">
        <f t="shared" si="28"/>
        <v>66.579908484279102</v>
      </c>
    </row>
    <row r="160" spans="1:13" x14ac:dyDescent="0.25">
      <c r="A160">
        <v>1036.3999999999933</v>
      </c>
      <c r="B160">
        <v>53</v>
      </c>
      <c r="C160">
        <f t="shared" si="23"/>
        <v>34.647583603781527</v>
      </c>
      <c r="D160">
        <f t="shared" si="24"/>
        <v>217.20000000000664</v>
      </c>
      <c r="E160">
        <f t="shared" si="25"/>
        <v>18.352416396218473</v>
      </c>
      <c r="F160">
        <f t="shared" si="26"/>
        <v>1.3529738220419881E-4</v>
      </c>
      <c r="G160">
        <f t="shared" si="26"/>
        <v>0.83803992292508345</v>
      </c>
      <c r="H160">
        <f t="shared" si="26"/>
        <v>19.489037821250356</v>
      </c>
      <c r="I160">
        <f t="shared" si="26"/>
        <v>1.0215367624719571E-9</v>
      </c>
      <c r="J160">
        <f t="shared" si="21"/>
        <v>0</v>
      </c>
      <c r="K160">
        <f t="shared" si="27"/>
        <v>20.327213042579181</v>
      </c>
      <c r="L160">
        <f t="shared" si="22"/>
        <v>-1.9747966463607085</v>
      </c>
      <c r="M160">
        <f t="shared" si="28"/>
        <v>3.8998217944775013</v>
      </c>
    </row>
    <row r="161" spans="1:13" x14ac:dyDescent="0.25">
      <c r="A161">
        <v>1036.4499999999932</v>
      </c>
      <c r="B161">
        <v>59</v>
      </c>
      <c r="C161">
        <f t="shared" si="23"/>
        <v>34.632803372371939</v>
      </c>
      <c r="D161">
        <f t="shared" si="24"/>
        <v>217.15000000000668</v>
      </c>
      <c r="E161">
        <f t="shared" si="25"/>
        <v>24.367196627628061</v>
      </c>
      <c r="F161">
        <f t="shared" si="26"/>
        <v>1.8667268849291711E-4</v>
      </c>
      <c r="G161">
        <f t="shared" si="26"/>
        <v>1.0141343316927089</v>
      </c>
      <c r="H161">
        <f t="shared" si="26"/>
        <v>20.453576874578214</v>
      </c>
      <c r="I161">
        <f t="shared" si="26"/>
        <v>1.6125420137520383E-9</v>
      </c>
      <c r="J161">
        <f t="shared" si="21"/>
        <v>0</v>
      </c>
      <c r="K161">
        <f t="shared" si="27"/>
        <v>21.467897880571957</v>
      </c>
      <c r="L161">
        <f t="shared" si="22"/>
        <v>2.899298747056104</v>
      </c>
      <c r="M161">
        <f t="shared" si="28"/>
        <v>8.4059332246810943</v>
      </c>
    </row>
    <row r="162" spans="1:13" x14ac:dyDescent="0.25">
      <c r="A162">
        <v>1036.4999999999932</v>
      </c>
      <c r="B162">
        <v>52</v>
      </c>
      <c r="C162">
        <f t="shared" si="23"/>
        <v>34.618023140962293</v>
      </c>
      <c r="D162">
        <f t="shared" si="24"/>
        <v>217.10000000000673</v>
      </c>
      <c r="E162">
        <f t="shared" si="25"/>
        <v>17.381976859037707</v>
      </c>
      <c r="F162">
        <f t="shared" si="26"/>
        <v>2.5642486348235782E-4</v>
      </c>
      <c r="G162">
        <f t="shared" si="26"/>
        <v>1.2218396780611918</v>
      </c>
      <c r="H162">
        <f t="shared" si="26"/>
        <v>21.37155380977374</v>
      </c>
      <c r="I162">
        <f t="shared" si="26"/>
        <v>2.5342884200681704E-9</v>
      </c>
      <c r="J162">
        <f t="shared" si="21"/>
        <v>0</v>
      </c>
      <c r="K162">
        <f t="shared" si="27"/>
        <v>22.593649915232703</v>
      </c>
      <c r="L162">
        <f t="shared" si="22"/>
        <v>-5.2116730561949964</v>
      </c>
      <c r="M162">
        <f t="shared" si="28"/>
        <v>27.161536044668896</v>
      </c>
    </row>
    <row r="163" spans="1:13" x14ac:dyDescent="0.25">
      <c r="A163">
        <v>1036.5499999999931</v>
      </c>
      <c r="B163">
        <v>64</v>
      </c>
      <c r="C163">
        <f t="shared" si="23"/>
        <v>34.603242909552648</v>
      </c>
      <c r="D163">
        <f t="shared" si="24"/>
        <v>217.05000000000678</v>
      </c>
      <c r="E163">
        <f t="shared" si="25"/>
        <v>29.396757090447352</v>
      </c>
      <c r="F163">
        <f t="shared" si="26"/>
        <v>3.5069328142455918E-4</v>
      </c>
      <c r="G163">
        <f t="shared" si="26"/>
        <v>1.4656184568586452</v>
      </c>
      <c r="H163">
        <f t="shared" si="26"/>
        <v>22.23263262583141</v>
      </c>
      <c r="I163">
        <f t="shared" si="26"/>
        <v>3.9654182565201391E-9</v>
      </c>
      <c r="J163">
        <f t="shared" si="21"/>
        <v>0</v>
      </c>
      <c r="K163">
        <f t="shared" si="27"/>
        <v>23.698601779936897</v>
      </c>
      <c r="L163">
        <f t="shared" si="22"/>
        <v>5.6981553105104545</v>
      </c>
      <c r="M163">
        <f t="shared" si="28"/>
        <v>32.468973942698497</v>
      </c>
    </row>
    <row r="164" spans="1:13" x14ac:dyDescent="0.25">
      <c r="A164">
        <v>1036.5999999999931</v>
      </c>
      <c r="B164">
        <v>47</v>
      </c>
      <c r="C164">
        <f t="shared" si="23"/>
        <v>34.58846267814306</v>
      </c>
      <c r="D164">
        <f t="shared" si="24"/>
        <v>217.00000000000682</v>
      </c>
      <c r="E164">
        <f t="shared" si="25"/>
        <v>12.41153732185694</v>
      </c>
      <c r="F164">
        <f t="shared" si="26"/>
        <v>4.775102744933605E-4</v>
      </c>
      <c r="G164">
        <f t="shared" si="26"/>
        <v>1.7503124778146784</v>
      </c>
      <c r="H164">
        <f t="shared" si="26"/>
        <v>23.026803082922203</v>
      </c>
      <c r="I164">
        <f t="shared" si="26"/>
        <v>6.1774597785340194E-9</v>
      </c>
      <c r="J164">
        <f t="shared" si="21"/>
        <v>0</v>
      </c>
      <c r="K164">
        <f t="shared" si="27"/>
        <v>24.777593077188833</v>
      </c>
      <c r="L164">
        <f t="shared" si="22"/>
        <v>-12.366055755331892</v>
      </c>
      <c r="M164">
        <f t="shared" si="28"/>
        <v>152.91933494397702</v>
      </c>
    </row>
    <row r="165" spans="1:13" x14ac:dyDescent="0.25">
      <c r="A165">
        <v>1036.649999999993</v>
      </c>
      <c r="B165">
        <v>64</v>
      </c>
      <c r="C165">
        <f t="shared" si="23"/>
        <v>34.573682446733415</v>
      </c>
      <c r="D165">
        <f t="shared" si="24"/>
        <v>216.95000000000687</v>
      </c>
      <c r="E165">
        <f t="shared" si="25"/>
        <v>29.426317553266585</v>
      </c>
      <c r="F165">
        <f t="shared" si="26"/>
        <v>6.4733033258554124E-4</v>
      </c>
      <c r="G165">
        <f t="shared" si="26"/>
        <v>2.0811252298268412</v>
      </c>
      <c r="H165">
        <f t="shared" si="26"/>
        <v>23.744573023977082</v>
      </c>
      <c r="I165">
        <f t="shared" si="26"/>
        <v>9.5811758946206391E-9</v>
      </c>
      <c r="J165">
        <f t="shared" si="21"/>
        <v>0</v>
      </c>
      <c r="K165">
        <f t="shared" si="27"/>
        <v>25.826345593717683</v>
      </c>
      <c r="L165">
        <f t="shared" si="22"/>
        <v>3.5999719595489026</v>
      </c>
      <c r="M165">
        <f t="shared" si="28"/>
        <v>12.959798109538365</v>
      </c>
    </row>
    <row r="166" spans="1:13" x14ac:dyDescent="0.25">
      <c r="A166">
        <v>1036.699999999993</v>
      </c>
      <c r="B166">
        <v>67</v>
      </c>
      <c r="C166">
        <f t="shared" si="23"/>
        <v>34.558902215323826</v>
      </c>
      <c r="D166">
        <f t="shared" si="24"/>
        <v>216.90000000000691</v>
      </c>
      <c r="E166">
        <f t="shared" si="25"/>
        <v>32.441097784676174</v>
      </c>
      <c r="F166">
        <f t="shared" si="26"/>
        <v>8.7368958122845738E-4</v>
      </c>
      <c r="G166">
        <f t="shared" si="26"/>
        <v>2.4635920946107519</v>
      </c>
      <c r="H166">
        <f t="shared" si="26"/>
        <v>24.37715641865109</v>
      </c>
      <c r="I166">
        <f t="shared" si="26"/>
        <v>1.4795023593530814E-8</v>
      </c>
      <c r="J166">
        <f t="shared" si="21"/>
        <v>0</v>
      </c>
      <c r="K166">
        <f t="shared" si="27"/>
        <v>26.841622217638093</v>
      </c>
      <c r="L166">
        <f t="shared" si="22"/>
        <v>5.5994755670380805</v>
      </c>
      <c r="M166">
        <f t="shared" si="28"/>
        <v>31.354126625856434</v>
      </c>
    </row>
    <row r="167" spans="1:13" x14ac:dyDescent="0.25">
      <c r="A167">
        <v>1036.749999999993</v>
      </c>
      <c r="B167">
        <v>65</v>
      </c>
      <c r="C167">
        <f t="shared" si="23"/>
        <v>34.544121983914181</v>
      </c>
      <c r="D167">
        <f t="shared" si="24"/>
        <v>216.85000000000696</v>
      </c>
      <c r="E167">
        <f t="shared" si="25"/>
        <v>30.455878016085819</v>
      </c>
      <c r="F167">
        <f t="shared" si="26"/>
        <v>1.174022223738286E-3</v>
      </c>
      <c r="G167">
        <f t="shared" si="26"/>
        <v>2.9035369118857184</v>
      </c>
      <c r="H167">
        <f t="shared" si="26"/>
        <v>24.916651945901474</v>
      </c>
      <c r="I167">
        <f t="shared" si="26"/>
        <v>2.2745761081878159E-8</v>
      </c>
      <c r="J167">
        <f t="shared" si="21"/>
        <v>0</v>
      </c>
      <c r="K167">
        <f t="shared" si="27"/>
        <v>27.821362902756693</v>
      </c>
      <c r="L167">
        <f t="shared" si="22"/>
        <v>2.634515113329126</v>
      </c>
      <c r="M167">
        <f t="shared" si="28"/>
        <v>6.940669882359578</v>
      </c>
    </row>
    <row r="168" spans="1:13" x14ac:dyDescent="0.25">
      <c r="A168">
        <v>1036.7999999999929</v>
      </c>
      <c r="B168">
        <v>61</v>
      </c>
      <c r="C168">
        <f t="shared" si="23"/>
        <v>34.529341752504536</v>
      </c>
      <c r="D168">
        <f t="shared" si="24"/>
        <v>216.800000000007</v>
      </c>
      <c r="E168">
        <f t="shared" si="25"/>
        <v>26.470658247495464</v>
      </c>
      <c r="F168">
        <f t="shared" si="26"/>
        <v>1.5706645483550465E-3</v>
      </c>
      <c r="G168">
        <f t="shared" si="26"/>
        <v>3.4070135691520931</v>
      </c>
      <c r="H168">
        <f t="shared" si="26"/>
        <v>25.356207053298849</v>
      </c>
      <c r="I168">
        <f t="shared" si="26"/>
        <v>3.4815548864540179E-8</v>
      </c>
      <c r="J168">
        <f t="shared" si="21"/>
        <v>0</v>
      </c>
      <c r="K168">
        <f t="shared" si="27"/>
        <v>28.764791321814847</v>
      </c>
      <c r="L168">
        <f t="shared" si="22"/>
        <v>-2.2941330743193831</v>
      </c>
      <c r="M168">
        <f t="shared" si="28"/>
        <v>5.263046562686104</v>
      </c>
    </row>
    <row r="169" spans="1:13" x14ac:dyDescent="0.25">
      <c r="A169">
        <v>1036.8499999999929</v>
      </c>
      <c r="B169">
        <v>59</v>
      </c>
      <c r="C169">
        <f t="shared" si="23"/>
        <v>34.514561521094947</v>
      </c>
      <c r="D169">
        <f t="shared" si="24"/>
        <v>216.75000000000705</v>
      </c>
      <c r="E169">
        <f t="shared" si="25"/>
        <v>24.485438478905053</v>
      </c>
      <c r="F169">
        <f t="shared" si="26"/>
        <v>2.0920811517642166E-3</v>
      </c>
      <c r="G169">
        <f t="shared" si="26"/>
        <v>3.9802315429151869</v>
      </c>
      <c r="H169">
        <f t="shared" si="26"/>
        <v>25.690162736781527</v>
      </c>
      <c r="I169">
        <f t="shared" si="26"/>
        <v>5.3055936092666743E-8</v>
      </c>
      <c r="J169">
        <f t="shared" si="21"/>
        <v>0</v>
      </c>
      <c r="K169">
        <f t="shared" si="27"/>
        <v>29.672486413904412</v>
      </c>
      <c r="L169">
        <f t="shared" si="22"/>
        <v>-5.1870479349993595</v>
      </c>
      <c r="M169">
        <f t="shared" si="28"/>
        <v>26.90546627998112</v>
      </c>
    </row>
    <row r="170" spans="1:13" x14ac:dyDescent="0.25">
      <c r="A170">
        <v>1036.8999999999928</v>
      </c>
      <c r="B170">
        <v>73</v>
      </c>
      <c r="C170">
        <f t="shared" si="23"/>
        <v>34.499781289685302</v>
      </c>
      <c r="D170">
        <f t="shared" si="24"/>
        <v>216.70000000000709</v>
      </c>
      <c r="E170">
        <f t="shared" si="25"/>
        <v>38.500218710314698</v>
      </c>
      <c r="F170">
        <f t="shared" si="26"/>
        <v>2.7743520790272252E-3</v>
      </c>
      <c r="G170">
        <f t="shared" si="26"/>
        <v>4.6294646594104565</v>
      </c>
      <c r="H170">
        <f t="shared" si="26"/>
        <v>25.914174766954087</v>
      </c>
      <c r="I170">
        <f t="shared" si="26"/>
        <v>8.0497553011485453E-8</v>
      </c>
      <c r="J170">
        <f t="shared" si="21"/>
        <v>0</v>
      </c>
      <c r="K170">
        <f t="shared" si="27"/>
        <v>30.546413858941126</v>
      </c>
      <c r="L170">
        <f t="shared" si="22"/>
        <v>7.9538048513735724</v>
      </c>
      <c r="M170">
        <f t="shared" si="28"/>
        <v>63.263011613733774</v>
      </c>
    </row>
    <row r="171" spans="1:13" x14ac:dyDescent="0.25">
      <c r="A171">
        <v>1036.9499999999928</v>
      </c>
      <c r="B171">
        <v>69</v>
      </c>
      <c r="C171">
        <f t="shared" si="23"/>
        <v>34.485001058275714</v>
      </c>
      <c r="D171">
        <f t="shared" si="24"/>
        <v>216.65000000000714</v>
      </c>
      <c r="E171">
        <f t="shared" si="25"/>
        <v>34.514998941724286</v>
      </c>
      <c r="F171">
        <f t="shared" si="26"/>
        <v>3.6629634403042683E-3</v>
      </c>
      <c r="G171">
        <f t="shared" si="26"/>
        <v>5.3609427726599899</v>
      </c>
      <c r="H171">
        <f t="shared" si="26"/>
        <v>26.025307732308182</v>
      </c>
      <c r="I171">
        <f t="shared" si="26"/>
        <v>1.2159601386207145E-7</v>
      </c>
      <c r="J171">
        <f t="shared" si="21"/>
        <v>0</v>
      </c>
      <c r="K171">
        <f t="shared" si="27"/>
        <v>31.38991359000449</v>
      </c>
      <c r="L171">
        <f t="shared" si="22"/>
        <v>3.1250853517197967</v>
      </c>
      <c r="M171">
        <f t="shared" si="28"/>
        <v>9.7661584555336454</v>
      </c>
    </row>
    <row r="172" spans="1:13" x14ac:dyDescent="0.25">
      <c r="A172">
        <v>1036.9999999999927</v>
      </c>
      <c r="B172">
        <v>66</v>
      </c>
      <c r="C172">
        <f t="shared" si="23"/>
        <v>34.470220826866068</v>
      </c>
      <c r="D172">
        <f t="shared" si="24"/>
        <v>216.60000000000719</v>
      </c>
      <c r="E172">
        <f t="shared" si="25"/>
        <v>31.529779173133932</v>
      </c>
      <c r="F172">
        <f t="shared" si="26"/>
        <v>4.8149474965175233E-3</v>
      </c>
      <c r="G172">
        <f t="shared" si="26"/>
        <v>6.1807265732197072</v>
      </c>
      <c r="H172">
        <f t="shared" si="26"/>
        <v>26.02209905351166</v>
      </c>
      <c r="I172">
        <f t="shared" si="26"/>
        <v>1.828706294572182E-7</v>
      </c>
      <c r="J172">
        <f t="shared" si="21"/>
        <v>0</v>
      </c>
      <c r="K172">
        <f t="shared" si="27"/>
        <v>32.20764075709851</v>
      </c>
      <c r="L172">
        <f t="shared" si="22"/>
        <v>-0.67786158396457807</v>
      </c>
      <c r="M172">
        <f t="shared" si="28"/>
        <v>0.45949632701496673</v>
      </c>
    </row>
    <row r="173" spans="1:13" x14ac:dyDescent="0.25">
      <c r="A173">
        <v>1037.0499999999927</v>
      </c>
      <c r="B173">
        <v>60</v>
      </c>
      <c r="C173">
        <f t="shared" si="23"/>
        <v>34.455440595456423</v>
      </c>
      <c r="D173">
        <f t="shared" si="24"/>
        <v>216.55000000000723</v>
      </c>
      <c r="E173">
        <f t="shared" si="25"/>
        <v>25.544559404543577</v>
      </c>
      <c r="F173">
        <f t="shared" si="26"/>
        <v>6.3014209097887854E-3</v>
      </c>
      <c r="G173">
        <f t="shared" si="26"/>
        <v>7.0945663348892714</v>
      </c>
      <c r="H173">
        <f t="shared" si="26"/>
        <v>25.904591017237248</v>
      </c>
      <c r="I173">
        <f t="shared" si="26"/>
        <v>2.7381456351303041E-7</v>
      </c>
      <c r="J173">
        <f t="shared" si="21"/>
        <v>0</v>
      </c>
      <c r="K173">
        <f t="shared" si="27"/>
        <v>33.005459046850874</v>
      </c>
      <c r="L173">
        <f t="shared" si="22"/>
        <v>-7.4608996423072966</v>
      </c>
      <c r="M173">
        <f t="shared" si="28"/>
        <v>55.665023472581147</v>
      </c>
    </row>
    <row r="174" spans="1:13" x14ac:dyDescent="0.25">
      <c r="A174">
        <v>1037.0999999999926</v>
      </c>
      <c r="B174">
        <v>59</v>
      </c>
      <c r="C174">
        <f t="shared" si="23"/>
        <v>34.440660364046835</v>
      </c>
      <c r="D174">
        <f t="shared" si="24"/>
        <v>216.50000000000728</v>
      </c>
      <c r="E174">
        <f t="shared" si="25"/>
        <v>24.559339635953165</v>
      </c>
      <c r="F174">
        <f t="shared" si="26"/>
        <v>8.2105714684279005E-3</v>
      </c>
      <c r="G174">
        <f t="shared" si="26"/>
        <v>8.1077460666432746</v>
      </c>
      <c r="H174">
        <f t="shared" si="26"/>
        <v>25.674329848706968</v>
      </c>
      <c r="I174">
        <f t="shared" si="26"/>
        <v>4.0818504515178436E-7</v>
      </c>
      <c r="J174">
        <f t="shared" si="21"/>
        <v>0</v>
      </c>
      <c r="K174">
        <f t="shared" si="27"/>
        <v>33.790286895003717</v>
      </c>
      <c r="L174">
        <f t="shared" si="22"/>
        <v>-9.2309472590505521</v>
      </c>
      <c r="M174">
        <f t="shared" si="28"/>
        <v>85.210387299372897</v>
      </c>
    </row>
    <row r="175" spans="1:13" x14ac:dyDescent="0.25">
      <c r="A175">
        <v>1037.1499999999926</v>
      </c>
      <c r="B175">
        <v>65</v>
      </c>
      <c r="C175">
        <f t="shared" si="23"/>
        <v>34.425880132637189</v>
      </c>
      <c r="D175">
        <f t="shared" si="24"/>
        <v>216.45000000000732</v>
      </c>
      <c r="E175">
        <f t="shared" si="25"/>
        <v>30.574119867362811</v>
      </c>
      <c r="F175">
        <f t="shared" si="26"/>
        <v>1.0651143696308337E-2</v>
      </c>
      <c r="G175">
        <f t="shared" si="26"/>
        <v>9.2249152456778383</v>
      </c>
      <c r="H175">
        <f t="shared" si="26"/>
        <v>25.334331851388693</v>
      </c>
      <c r="I175">
        <f t="shared" si="26"/>
        <v>6.0582277665687735E-7</v>
      </c>
      <c r="J175">
        <f t="shared" si="21"/>
        <v>0</v>
      </c>
      <c r="K175">
        <f t="shared" si="27"/>
        <v>34.569898846585616</v>
      </c>
      <c r="L175">
        <f t="shared" si="22"/>
        <v>-3.9957789792228056</v>
      </c>
      <c r="M175">
        <f t="shared" si="28"/>
        <v>15.966249650798845</v>
      </c>
    </row>
    <row r="176" spans="1:13" x14ac:dyDescent="0.25">
      <c r="A176">
        <v>1037.1999999999925</v>
      </c>
      <c r="B176">
        <v>71</v>
      </c>
      <c r="C176">
        <f t="shared" si="23"/>
        <v>34.411099901227544</v>
      </c>
      <c r="D176">
        <f t="shared" si="24"/>
        <v>216.40000000000737</v>
      </c>
      <c r="E176">
        <f t="shared" si="25"/>
        <v>36.588900098772456</v>
      </c>
      <c r="F176">
        <f t="shared" si="26"/>
        <v>1.3756471859428325E-2</v>
      </c>
      <c r="G176">
        <f t="shared" si="26"/>
        <v>10.449911042295149</v>
      </c>
      <c r="H176">
        <f t="shared" si="26"/>
        <v>24.889017650422129</v>
      </c>
      <c r="I176">
        <f t="shared" si="26"/>
        <v>8.9520410943838127E-7</v>
      </c>
      <c r="J176">
        <f t="shared" si="21"/>
        <v>0</v>
      </c>
      <c r="K176">
        <f t="shared" si="27"/>
        <v>35.352686059780815</v>
      </c>
      <c r="L176">
        <f t="shared" si="22"/>
        <v>1.2362140389916405</v>
      </c>
      <c r="M176">
        <f t="shared" si="28"/>
        <v>1.5282251502000253</v>
      </c>
    </row>
    <row r="177" spans="1:13" x14ac:dyDescent="0.25">
      <c r="A177">
        <v>1037.2499999999925</v>
      </c>
      <c r="B177">
        <v>79</v>
      </c>
      <c r="C177">
        <f t="shared" si="23"/>
        <v>34.396319669817956</v>
      </c>
      <c r="D177">
        <f t="shared" si="24"/>
        <v>216.35000000000741</v>
      </c>
      <c r="E177">
        <f t="shared" si="25"/>
        <v>44.603680330182044</v>
      </c>
      <c r="F177">
        <f t="shared" si="26"/>
        <v>1.7689104454065699E-2</v>
      </c>
      <c r="G177">
        <f t="shared" si="26"/>
        <v>11.785574681264213</v>
      </c>
      <c r="H177">
        <f t="shared" si="26"/>
        <v>24.344116543752342</v>
      </c>
      <c r="I177">
        <f t="shared" si="26"/>
        <v>1.3170021965033152E-6</v>
      </c>
      <c r="J177">
        <f t="shared" si="21"/>
        <v>0</v>
      </c>
      <c r="K177">
        <f t="shared" si="27"/>
        <v>36.147381646472816</v>
      </c>
      <c r="L177">
        <f t="shared" si="22"/>
        <v>8.4562986837092282</v>
      </c>
      <c r="M177">
        <f t="shared" si="28"/>
        <v>71.508987428102429</v>
      </c>
    </row>
    <row r="178" spans="1:13" x14ac:dyDescent="0.25">
      <c r="A178">
        <v>1037.2999999999925</v>
      </c>
      <c r="B178">
        <v>72</v>
      </c>
      <c r="C178">
        <f t="shared" si="23"/>
        <v>34.381539438408311</v>
      </c>
      <c r="D178">
        <f t="shared" si="24"/>
        <v>216.30000000000746</v>
      </c>
      <c r="E178">
        <f t="shared" si="25"/>
        <v>37.618460561591689</v>
      </c>
      <c r="F178">
        <f t="shared" si="26"/>
        <v>2.2646056729523925E-2</v>
      </c>
      <c r="G178">
        <f t="shared" si="26"/>
        <v>13.233566286244141</v>
      </c>
      <c r="H178">
        <f t="shared" si="26"/>
        <v>23.706543853942815</v>
      </c>
      <c r="I178">
        <f t="shared" si="26"/>
        <v>1.9290296079537659E-6</v>
      </c>
      <c r="J178">
        <f t="shared" si="21"/>
        <v>0</v>
      </c>
      <c r="K178">
        <f t="shared" si="27"/>
        <v>36.962758125946088</v>
      </c>
      <c r="L178">
        <f t="shared" si="22"/>
        <v>0.65570243564560116</v>
      </c>
      <c r="M178">
        <f t="shared" si="28"/>
        <v>0.42994568411157374</v>
      </c>
    </row>
    <row r="179" spans="1:13" x14ac:dyDescent="0.25">
      <c r="A179">
        <v>1037.3499999999924</v>
      </c>
      <c r="B179">
        <v>69</v>
      </c>
      <c r="C179">
        <f t="shared" si="23"/>
        <v>34.366759206998722</v>
      </c>
      <c r="D179">
        <f t="shared" si="24"/>
        <v>216.2500000000075</v>
      </c>
      <c r="E179">
        <f t="shared" si="25"/>
        <v>34.633240793001278</v>
      </c>
      <c r="F179">
        <f t="shared" si="26"/>
        <v>2.8864716575015489E-2</v>
      </c>
      <c r="G179">
        <f t="shared" si="26"/>
        <v>14.794183189857486</v>
      </c>
      <c r="H179">
        <f t="shared" si="26"/>
        <v>22.984254950304749</v>
      </c>
      <c r="I179">
        <f t="shared" si="26"/>
        <v>2.813061648473189E-6</v>
      </c>
      <c r="J179">
        <f t="shared" si="21"/>
        <v>0</v>
      </c>
      <c r="K179">
        <f t="shared" si="27"/>
        <v>37.8073056697989</v>
      </c>
      <c r="L179">
        <f t="shared" si="22"/>
        <v>-3.1740648767976225</v>
      </c>
      <c r="M179">
        <f t="shared" si="28"/>
        <v>10.074687842120307</v>
      </c>
    </row>
    <row r="180" spans="1:13" x14ac:dyDescent="0.25">
      <c r="A180">
        <v>1037.3999999999924</v>
      </c>
      <c r="B180">
        <v>66</v>
      </c>
      <c r="C180">
        <f t="shared" si="23"/>
        <v>34.351978975589077</v>
      </c>
      <c r="D180">
        <f t="shared" si="24"/>
        <v>216.20000000000755</v>
      </c>
      <c r="E180">
        <f t="shared" si="25"/>
        <v>31.648021024410923</v>
      </c>
      <c r="F180">
        <f t="shared" si="26"/>
        <v>3.6629413605499726E-2</v>
      </c>
      <c r="G180">
        <f t="shared" si="26"/>
        <v>16.4661872264879</v>
      </c>
      <c r="H180">
        <f t="shared" si="26"/>
        <v>22.18608024671455</v>
      </c>
      <c r="I180">
        <f t="shared" si="26"/>
        <v>4.0842053354067615E-6</v>
      </c>
      <c r="J180">
        <f t="shared" si="21"/>
        <v>0</v>
      </c>
      <c r="K180">
        <f t="shared" si="27"/>
        <v>38.68890097101329</v>
      </c>
      <c r="L180">
        <f t="shared" si="22"/>
        <v>-7.0408799466023666</v>
      </c>
      <c r="M180">
        <f t="shared" si="28"/>
        <v>49.573990422467347</v>
      </c>
    </row>
    <row r="181" spans="1:13" x14ac:dyDescent="0.25">
      <c r="A181">
        <v>1037.4499999999923</v>
      </c>
      <c r="B181">
        <v>84</v>
      </c>
      <c r="C181">
        <f t="shared" si="23"/>
        <v>34.337198744179432</v>
      </c>
      <c r="D181">
        <f t="shared" si="24"/>
        <v>216.15000000000759</v>
      </c>
      <c r="E181">
        <f t="shared" si="25"/>
        <v>49.662801255820568</v>
      </c>
      <c r="F181">
        <f t="shared" si="26"/>
        <v>4.6278640980432287E-2</v>
      </c>
      <c r="G181">
        <f t="shared" si="26"/>
        <v>18.246646922298279</v>
      </c>
      <c r="H181">
        <f t="shared" si="26"/>
        <v>21.321545953300966</v>
      </c>
      <c r="I181">
        <f t="shared" si="26"/>
        <v>5.90369413372177E-6</v>
      </c>
      <c r="J181">
        <f t="shared" si="21"/>
        <v>0</v>
      </c>
      <c r="K181">
        <f t="shared" si="27"/>
        <v>39.614477420273808</v>
      </c>
      <c r="L181">
        <f t="shared" si="22"/>
        <v>10.048323835546761</v>
      </c>
      <c r="M181">
        <f t="shared" si="28"/>
        <v>100.96881190401716</v>
      </c>
    </row>
    <row r="182" spans="1:13" x14ac:dyDescent="0.25">
      <c r="A182">
        <v>1037.4999999999923</v>
      </c>
      <c r="B182">
        <v>79</v>
      </c>
      <c r="C182">
        <f t="shared" si="23"/>
        <v>34.322418512769843</v>
      </c>
      <c r="D182">
        <f t="shared" si="24"/>
        <v>216.10000000000764</v>
      </c>
      <c r="E182">
        <f t="shared" si="25"/>
        <v>44.677581487230157</v>
      </c>
      <c r="F182">
        <f t="shared" si="26"/>
        <v>5.8212893933876776E-2</v>
      </c>
      <c r="G182">
        <f t="shared" si="26"/>
        <v>20.130800723607635</v>
      </c>
      <c r="H182">
        <f t="shared" si="26"/>
        <v>20.400685655591737</v>
      </c>
      <c r="I182">
        <f t="shared" si="26"/>
        <v>8.4962658200813139E-6</v>
      </c>
      <c r="J182">
        <f t="shared" si="21"/>
        <v>0</v>
      </c>
      <c r="K182">
        <f t="shared" si="27"/>
        <v>40.58970776939907</v>
      </c>
      <c r="L182">
        <f t="shared" si="22"/>
        <v>4.0878737178310871</v>
      </c>
      <c r="M182">
        <f t="shared" si="28"/>
        <v>16.710711532934155</v>
      </c>
    </row>
    <row r="183" spans="1:13" x14ac:dyDescent="0.25">
      <c r="A183">
        <v>1037.5499999999922</v>
      </c>
      <c r="B183">
        <v>81</v>
      </c>
      <c r="C183">
        <f t="shared" si="23"/>
        <v>34.307638281360198</v>
      </c>
      <c r="D183">
        <f t="shared" si="24"/>
        <v>216.05000000000769</v>
      </c>
      <c r="E183">
        <f t="shared" si="25"/>
        <v>46.692361718639802</v>
      </c>
      <c r="F183">
        <f t="shared" si="26"/>
        <v>7.2903057870903024E-2</v>
      </c>
      <c r="G183">
        <f t="shared" si="26"/>
        <v>22.111947430695754</v>
      </c>
      <c r="H183">
        <f t="shared" si="26"/>
        <v>19.433847906266614</v>
      </c>
      <c r="I183">
        <f t="shared" si="26"/>
        <v>1.2173635564858636E-5</v>
      </c>
      <c r="J183">
        <f t="shared" si="21"/>
        <v>0</v>
      </c>
      <c r="K183">
        <f t="shared" si="27"/>
        <v>41.618710568468842</v>
      </c>
      <c r="L183">
        <f t="shared" si="22"/>
        <v>5.07365115017096</v>
      </c>
      <c r="M183">
        <f t="shared" si="28"/>
        <v>25.741935993631106</v>
      </c>
    </row>
    <row r="184" spans="1:13" x14ac:dyDescent="0.25">
      <c r="A184">
        <v>1037.5999999999922</v>
      </c>
      <c r="B184">
        <v>78</v>
      </c>
      <c r="C184">
        <f t="shared" si="23"/>
        <v>34.29285804995061</v>
      </c>
      <c r="D184">
        <f t="shared" si="24"/>
        <v>216.00000000000773</v>
      </c>
      <c r="E184">
        <f t="shared" si="25"/>
        <v>43.70714195004939</v>
      </c>
      <c r="F184">
        <f t="shared" si="26"/>
        <v>9.0899242069751862E-2</v>
      </c>
      <c r="G184">
        <f t="shared" si="26"/>
        <v>24.181369805150151</v>
      </c>
      <c r="H184">
        <f t="shared" si="26"/>
        <v>18.431504944025903</v>
      </c>
      <c r="I184">
        <f t="shared" si="26"/>
        <v>1.7366026655553757E-5</v>
      </c>
      <c r="J184">
        <f t="shared" si="21"/>
        <v>0</v>
      </c>
      <c r="K184">
        <f t="shared" si="27"/>
        <v>42.703791357272465</v>
      </c>
      <c r="L184">
        <f t="shared" si="22"/>
        <v>1.0033505927769255</v>
      </c>
      <c r="M184">
        <f t="shared" si="28"/>
        <v>1.0067124120258077</v>
      </c>
    </row>
    <row r="185" spans="1:13" x14ac:dyDescent="0.25">
      <c r="A185">
        <v>1037.6499999999921</v>
      </c>
      <c r="B185">
        <v>77</v>
      </c>
      <c r="C185">
        <f t="shared" si="23"/>
        <v>34.278077818540964</v>
      </c>
      <c r="D185">
        <f t="shared" si="24"/>
        <v>215.95000000000778</v>
      </c>
      <c r="E185">
        <f t="shared" si="25"/>
        <v>42.721922181459036</v>
      </c>
      <c r="F185">
        <f t="shared" si="26"/>
        <v>0.11283991264546986</v>
      </c>
      <c r="G185">
        <f t="shared" si="26"/>
        <v>26.328296878503561</v>
      </c>
      <c r="H185">
        <f t="shared" si="26"/>
        <v>17.404067410671459</v>
      </c>
      <c r="I185">
        <f t="shared" si="26"/>
        <v>2.4664288533843732E-5</v>
      </c>
      <c r="J185">
        <f t="shared" si="21"/>
        <v>0</v>
      </c>
      <c r="K185">
        <f t="shared" si="27"/>
        <v>43.845228866109025</v>
      </c>
      <c r="L185">
        <f t="shared" si="22"/>
        <v>-1.1233066846499895</v>
      </c>
      <c r="M185">
        <f t="shared" si="28"/>
        <v>1.261817907779351</v>
      </c>
    </row>
    <row r="186" spans="1:13" x14ac:dyDescent="0.25">
      <c r="A186">
        <v>1037.6999999999921</v>
      </c>
      <c r="B186">
        <v>81</v>
      </c>
      <c r="C186">
        <f t="shared" si="23"/>
        <v>34.263297587131319</v>
      </c>
      <c r="D186">
        <f t="shared" si="24"/>
        <v>215.90000000000782</v>
      </c>
      <c r="E186">
        <f t="shared" si="25"/>
        <v>46.736702412868681</v>
      </c>
      <c r="F186">
        <f t="shared" si="26"/>
        <v>0.13946113090857118</v>
      </c>
      <c r="G186">
        <f t="shared" si="26"/>
        <v>28.539909800930175</v>
      </c>
      <c r="H186">
        <f t="shared" si="26"/>
        <v>16.361709537765332</v>
      </c>
      <c r="I186">
        <f t="shared" si="26"/>
        <v>3.4875840551746567E-5</v>
      </c>
      <c r="J186">
        <f t="shared" si="21"/>
        <v>0</v>
      </c>
      <c r="K186">
        <f t="shared" si="27"/>
        <v>45.041115345444638</v>
      </c>
      <c r="L186">
        <f t="shared" si="22"/>
        <v>1.695587067424043</v>
      </c>
      <c r="M186">
        <f t="shared" si="28"/>
        <v>2.8750155032156659</v>
      </c>
    </row>
    <row r="187" spans="1:13" x14ac:dyDescent="0.25">
      <c r="A187">
        <v>1037.749999999992</v>
      </c>
      <c r="B187">
        <v>80</v>
      </c>
      <c r="C187">
        <f t="shared" si="23"/>
        <v>34.248517355721731</v>
      </c>
      <c r="D187">
        <f t="shared" si="24"/>
        <v>215.85000000000787</v>
      </c>
      <c r="E187">
        <f t="shared" si="25"/>
        <v>45.751482644278269</v>
      </c>
      <c r="F187">
        <f t="shared" si="26"/>
        <v>0.17160565138436959</v>
      </c>
      <c r="G187">
        <f t="shared" si="26"/>
        <v>30.801395134644498</v>
      </c>
      <c r="H187">
        <f t="shared" si="26"/>
        <v>15.314208740609036</v>
      </c>
      <c r="I187">
        <f t="shared" si="26"/>
        <v>4.9098557932079053E-5</v>
      </c>
      <c r="J187">
        <f t="shared" si="21"/>
        <v>0</v>
      </c>
      <c r="K187">
        <f t="shared" si="27"/>
        <v>46.287258625195832</v>
      </c>
      <c r="L187">
        <f t="shared" si="22"/>
        <v>-0.53577598091756329</v>
      </c>
      <c r="M187">
        <f t="shared" si="28"/>
        <v>0.28705590172817713</v>
      </c>
    </row>
    <row r="188" spans="1:13" x14ac:dyDescent="0.25">
      <c r="A188">
        <v>1037.799999999992</v>
      </c>
      <c r="B188">
        <v>84</v>
      </c>
      <c r="C188">
        <f t="shared" si="23"/>
        <v>34.233737124312086</v>
      </c>
      <c r="D188">
        <f t="shared" si="24"/>
        <v>215.80000000000791</v>
      </c>
      <c r="E188">
        <f t="shared" si="25"/>
        <v>49.766262875687914</v>
      </c>
      <c r="F188">
        <f t="shared" si="26"/>
        <v>0.21023157874957438</v>
      </c>
      <c r="G188">
        <f t="shared" si="26"/>
        <v>33.096048332413389</v>
      </c>
      <c r="H188">
        <f t="shared" si="26"/>
        <v>14.270802916853189</v>
      </c>
      <c r="I188">
        <f t="shared" si="26"/>
        <v>6.8817794815437223E-5</v>
      </c>
      <c r="J188">
        <f t="shared" si="21"/>
        <v>0</v>
      </c>
      <c r="K188">
        <f t="shared" si="27"/>
        <v>47.577151645810957</v>
      </c>
      <c r="L188">
        <f t="shared" si="22"/>
        <v>2.1891112298769571</v>
      </c>
      <c r="M188">
        <f t="shared" si="28"/>
        <v>4.7922079767734038</v>
      </c>
    </row>
    <row r="189" spans="1:13" x14ac:dyDescent="0.25">
      <c r="A189">
        <v>1037.849999999992</v>
      </c>
      <c r="B189">
        <v>77</v>
      </c>
      <c r="C189">
        <f t="shared" si="23"/>
        <v>34.21895689290244</v>
      </c>
      <c r="D189">
        <f t="shared" si="24"/>
        <v>215.75000000000796</v>
      </c>
      <c r="E189">
        <f t="shared" si="25"/>
        <v>42.78104310709756</v>
      </c>
      <c r="F189">
        <f t="shared" si="26"/>
        <v>0.25642022644684437</v>
      </c>
      <c r="G189">
        <f t="shared" si="26"/>
        <v>35.405428774203138</v>
      </c>
      <c r="H189">
        <f t="shared" si="26"/>
        <v>13.240068030036765</v>
      </c>
      <c r="I189">
        <f t="shared" si="26"/>
        <v>9.6033051613069674E-5</v>
      </c>
      <c r="J189">
        <f t="shared" si="21"/>
        <v>0</v>
      </c>
      <c r="K189">
        <f t="shared" si="27"/>
        <v>48.902013063738359</v>
      </c>
      <c r="L189">
        <f t="shared" si="22"/>
        <v>-6.1209699566407991</v>
      </c>
      <c r="M189">
        <f t="shared" si="28"/>
        <v>37.466273210099267</v>
      </c>
    </row>
    <row r="190" spans="1:13" x14ac:dyDescent="0.25">
      <c r="A190">
        <v>1037.8999999999919</v>
      </c>
      <c r="B190">
        <v>70</v>
      </c>
      <c r="C190">
        <f t="shared" si="23"/>
        <v>34.204176661492852</v>
      </c>
      <c r="D190">
        <f t="shared" si="24"/>
        <v>215.700000000008</v>
      </c>
      <c r="E190">
        <f t="shared" si="25"/>
        <v>35.795823338507148</v>
      </c>
      <c r="F190">
        <f t="shared" si="26"/>
        <v>0.31138276387966174</v>
      </c>
      <c r="G190">
        <f t="shared" si="26"/>
        <v>37.709566203037305</v>
      </c>
      <c r="H190">
        <f t="shared" si="26"/>
        <v>12.229817796573565</v>
      </c>
      <c r="I190">
        <f t="shared" si="26"/>
        <v>1.3342237561925441E-4</v>
      </c>
      <c r="J190">
        <f t="shared" si="21"/>
        <v>0</v>
      </c>
      <c r="K190">
        <f t="shared" si="27"/>
        <v>50.250900185866151</v>
      </c>
      <c r="L190">
        <f t="shared" si="22"/>
        <v>-14.455076847359003</v>
      </c>
      <c r="M190">
        <f t="shared" si="28"/>
        <v>208.94924666305428</v>
      </c>
    </row>
    <row r="191" spans="1:13" x14ac:dyDescent="0.25">
      <c r="A191">
        <v>1037.9499999999919</v>
      </c>
      <c r="B191">
        <v>114</v>
      </c>
      <c r="C191">
        <f t="shared" si="23"/>
        <v>34.189396430083207</v>
      </c>
      <c r="D191">
        <f t="shared" si="24"/>
        <v>215.65000000000805</v>
      </c>
      <c r="E191">
        <f t="shared" si="25"/>
        <v>79.810603569916793</v>
      </c>
      <c r="F191">
        <f t="shared" si="26"/>
        <v>0.3764651864617295</v>
      </c>
      <c r="G191">
        <f t="shared" si="26"/>
        <v>39.987216753954328</v>
      </c>
      <c r="H191">
        <f t="shared" si="26"/>
        <v>11.247026519955355</v>
      </c>
      <c r="I191">
        <f t="shared" si="26"/>
        <v>1.8455447098509334E-4</v>
      </c>
      <c r="J191">
        <f t="shared" si="21"/>
        <v>0</v>
      </c>
      <c r="K191">
        <f t="shared" si="27"/>
        <v>51.610893014842397</v>
      </c>
      <c r="L191">
        <f t="shared" si="22"/>
        <v>28.199710555074397</v>
      </c>
      <c r="M191">
        <f t="shared" si="28"/>
        <v>795.22367538997435</v>
      </c>
    </row>
    <row r="192" spans="1:13" x14ac:dyDescent="0.25">
      <c r="A192">
        <v>1037.9999999999918</v>
      </c>
      <c r="B192">
        <v>91</v>
      </c>
      <c r="C192">
        <f t="shared" si="23"/>
        <v>34.174616198673618</v>
      </c>
      <c r="D192">
        <f t="shared" si="24"/>
        <v>215.60000000000809</v>
      </c>
      <c r="E192">
        <f t="shared" si="25"/>
        <v>56.825383801326382</v>
      </c>
      <c r="F192">
        <f t="shared" si="26"/>
        <v>0.45315109642805956</v>
      </c>
      <c r="G192">
        <f t="shared" si="26"/>
        <v>42.21616506596456</v>
      </c>
      <c r="H192">
        <f t="shared" si="26"/>
        <v>10.297775358551101</v>
      </c>
      <c r="I192">
        <f t="shared" si="26"/>
        <v>2.541607214607179E-4</v>
      </c>
      <c r="J192">
        <f t="shared" si="21"/>
        <v>0</v>
      </c>
      <c r="K192">
        <f t="shared" si="27"/>
        <v>52.967345681665179</v>
      </c>
      <c r="L192">
        <f t="shared" si="22"/>
        <v>3.8580381196612024</v>
      </c>
      <c r="M192">
        <f t="shared" si="28"/>
        <v>14.884458132758946</v>
      </c>
    </row>
    <row r="193" spans="1:13" x14ac:dyDescent="0.25">
      <c r="A193">
        <v>1038.0499999999918</v>
      </c>
      <c r="B193">
        <v>77</v>
      </c>
      <c r="C193">
        <f t="shared" si="23"/>
        <v>34.159835967263973</v>
      </c>
      <c r="D193">
        <f t="shared" si="24"/>
        <v>215.55000000000814</v>
      </c>
      <c r="E193">
        <f t="shared" si="25"/>
        <v>42.840164032736027</v>
      </c>
      <c r="F193">
        <f t="shared" si="26"/>
        <v>0.54306174561628717</v>
      </c>
      <c r="G193">
        <f t="shared" si="26"/>
        <v>44.37356727146414</v>
      </c>
      <c r="H193">
        <f t="shared" si="26"/>
        <v>9.387221600882512</v>
      </c>
      <c r="I193">
        <f t="shared" si="26"/>
        <v>3.4848192774443139E-4</v>
      </c>
      <c r="J193">
        <f t="shared" si="21"/>
        <v>0</v>
      </c>
      <c r="K193">
        <f t="shared" si="27"/>
        <v>54.304199099890681</v>
      </c>
      <c r="L193">
        <f t="shared" si="22"/>
        <v>-11.464035067154654</v>
      </c>
      <c r="M193">
        <f t="shared" si="28"/>
        <v>131.42410002095161</v>
      </c>
    </row>
    <row r="194" spans="1:13" x14ac:dyDescent="0.25">
      <c r="A194">
        <v>1038.0999999999917</v>
      </c>
      <c r="B194">
        <v>80</v>
      </c>
      <c r="C194">
        <f t="shared" si="23"/>
        <v>34.145055735854328</v>
      </c>
      <c r="D194">
        <f t="shared" si="24"/>
        <v>215.50000000000819</v>
      </c>
      <c r="E194">
        <f t="shared" si="25"/>
        <v>45.854944264145672</v>
      </c>
      <c r="F194">
        <f t="shared" si="26"/>
        <v>0.64795276808224311</v>
      </c>
      <c r="G194">
        <f t="shared" si="26"/>
        <v>46.436328040172874</v>
      </c>
      <c r="H194">
        <f t="shared" si="26"/>
        <v>8.5195898783096666</v>
      </c>
      <c r="I194">
        <f t="shared" si="26"/>
        <v>4.7570755476934626E-4</v>
      </c>
      <c r="J194">
        <f t="shared" si="21"/>
        <v>0</v>
      </c>
      <c r="K194">
        <f t="shared" si="27"/>
        <v>55.604346394119553</v>
      </c>
      <c r="L194">
        <f t="shared" si="22"/>
        <v>-9.7494021299738804</v>
      </c>
      <c r="M194">
        <f t="shared" si="28"/>
        <v>95.050841891939243</v>
      </c>
    </row>
    <row r="195" spans="1:13" x14ac:dyDescent="0.25">
      <c r="A195">
        <v>1038.1499999999917</v>
      </c>
      <c r="B195">
        <v>95</v>
      </c>
      <c r="C195">
        <f t="shared" si="23"/>
        <v>34.130275504444739</v>
      </c>
      <c r="D195">
        <f t="shared" si="24"/>
        <v>215.45000000000823</v>
      </c>
      <c r="E195">
        <f t="shared" si="25"/>
        <v>60.869724495555261</v>
      </c>
      <c r="F195">
        <f t="shared" si="26"/>
        <v>0.7697070242523173</v>
      </c>
      <c r="G195">
        <f t="shared" si="26"/>
        <v>48.381503385817815</v>
      </c>
      <c r="H195">
        <f t="shared" si="26"/>
        <v>7.6981836886495874</v>
      </c>
      <c r="I195">
        <f t="shared" si="26"/>
        <v>6.4652868559995956E-4</v>
      </c>
      <c r="J195">
        <f t="shared" si="21"/>
        <v>0</v>
      </c>
      <c r="K195">
        <f t="shared" si="27"/>
        <v>56.85004062740532</v>
      </c>
      <c r="L195">
        <f t="shared" si="22"/>
        <v>4.0196838681499401</v>
      </c>
      <c r="M195">
        <f t="shared" si="28"/>
        <v>16.157858399864864</v>
      </c>
    </row>
    <row r="196" spans="1:13" x14ac:dyDescent="0.25">
      <c r="A196">
        <v>1038.1999999999916</v>
      </c>
      <c r="B196">
        <v>84</v>
      </c>
      <c r="C196">
        <f t="shared" si="23"/>
        <v>34.115495273035094</v>
      </c>
      <c r="D196">
        <f t="shared" si="24"/>
        <v>215.40000000000828</v>
      </c>
      <c r="E196">
        <f t="shared" si="25"/>
        <v>49.884504726964906</v>
      </c>
      <c r="F196">
        <f t="shared" si="26"/>
        <v>0.91032299313620979</v>
      </c>
      <c r="G196">
        <f t="shared" si="26"/>
        <v>50.186719691533469</v>
      </c>
      <c r="H196">
        <f t="shared" si="26"/>
        <v>6.9254151491692335</v>
      </c>
      <c r="I196">
        <f t="shared" si="26"/>
        <v>8.7482968443659197E-4</v>
      </c>
      <c r="J196">
        <f t="shared" si="21"/>
        <v>0</v>
      </c>
      <c r="K196">
        <f t="shared" si="27"/>
        <v>58.023332663523348</v>
      </c>
      <c r="L196">
        <f t="shared" si="22"/>
        <v>-8.1388279365584424</v>
      </c>
      <c r="M196">
        <f t="shared" si="28"/>
        <v>66.240520180904156</v>
      </c>
    </row>
    <row r="197" spans="1:13" x14ac:dyDescent="0.25">
      <c r="A197">
        <v>1038.2499999999916</v>
      </c>
      <c r="B197">
        <v>103</v>
      </c>
      <c r="C197">
        <f t="shared" si="23"/>
        <v>34.100715041625506</v>
      </c>
      <c r="D197">
        <f t="shared" si="24"/>
        <v>215.35000000000832</v>
      </c>
      <c r="E197">
        <f t="shared" si="25"/>
        <v>68.899284958374494</v>
      </c>
      <c r="F197">
        <f t="shared" si="26"/>
        <v>1.0718981884908376</v>
      </c>
      <c r="G197">
        <f t="shared" si="26"/>
        <v>51.830598436400813</v>
      </c>
      <c r="H197">
        <f t="shared" si="26"/>
        <v>6.2028505520375576</v>
      </c>
      <c r="I197">
        <f t="shared" si="26"/>
        <v>1.1785477560904251E-3</v>
      </c>
      <c r="J197">
        <f t="shared" si="21"/>
        <v>0</v>
      </c>
      <c r="K197">
        <f t="shared" si="27"/>
        <v>59.106525724685298</v>
      </c>
      <c r="L197">
        <f t="shared" si="22"/>
        <v>9.7927592336891962</v>
      </c>
      <c r="M197">
        <f t="shared" si="28"/>
        <v>95.898133409005013</v>
      </c>
    </row>
    <row r="198" spans="1:13" x14ac:dyDescent="0.25">
      <c r="A198">
        <v>1038.2999999999915</v>
      </c>
      <c r="B198">
        <v>82</v>
      </c>
      <c r="C198">
        <f t="shared" si="23"/>
        <v>34.085934810215861</v>
      </c>
      <c r="D198">
        <f t="shared" si="24"/>
        <v>215.30000000000837</v>
      </c>
      <c r="E198">
        <f t="shared" si="25"/>
        <v>47.914065189784139</v>
      </c>
      <c r="F198">
        <f t="shared" si="26"/>
        <v>1.2566071418320661</v>
      </c>
      <c r="G198">
        <f t="shared" si="26"/>
        <v>53.293175463484665</v>
      </c>
      <c r="H198">
        <f t="shared" si="26"/>
        <v>5.5312690627660661</v>
      </c>
      <c r="I198">
        <f t="shared" si="26"/>
        <v>1.5807340988894688E-3</v>
      </c>
      <c r="J198">
        <f t="shared" si="21"/>
        <v>0</v>
      </c>
      <c r="K198">
        <f t="shared" si="27"/>
        <v>60.08263240218168</v>
      </c>
      <c r="L198">
        <f t="shared" si="22"/>
        <v>-12.168567212397541</v>
      </c>
      <c r="M198">
        <f t="shared" si="28"/>
        <v>148.07402800263645</v>
      </c>
    </row>
    <row r="199" spans="1:13" x14ac:dyDescent="0.25">
      <c r="A199">
        <v>1038.3499999999915</v>
      </c>
      <c r="B199">
        <v>94</v>
      </c>
      <c r="C199">
        <f t="shared" si="23"/>
        <v>34.071154578806215</v>
      </c>
      <c r="D199">
        <f t="shared" si="24"/>
        <v>215.25000000000841</v>
      </c>
      <c r="E199">
        <f t="shared" si="25"/>
        <v>59.928845421193785</v>
      </c>
      <c r="F199">
        <f t="shared" si="26"/>
        <v>1.4666735922028828</v>
      </c>
      <c r="G199">
        <f t="shared" si="26"/>
        <v>54.556303359567174</v>
      </c>
      <c r="H199">
        <f t="shared" si="26"/>
        <v>4.9107317805085824</v>
      </c>
      <c r="I199">
        <f t="shared" si="26"/>
        <v>2.1108550916245049E-3</v>
      </c>
      <c r="J199">
        <f t="shared" si="21"/>
        <v>0</v>
      </c>
      <c r="K199">
        <f t="shared" si="27"/>
        <v>60.935819587370261</v>
      </c>
      <c r="L199">
        <f t="shared" si="22"/>
        <v>-1.0069741661764766</v>
      </c>
      <c r="M199">
        <f t="shared" si="28"/>
        <v>1.0139969713468104</v>
      </c>
    </row>
    <row r="200" spans="1:13" x14ac:dyDescent="0.25">
      <c r="A200">
        <v>1038.3999999999915</v>
      </c>
      <c r="B200">
        <v>89</v>
      </c>
      <c r="C200">
        <f t="shared" si="23"/>
        <v>34.056374347396627</v>
      </c>
      <c r="D200">
        <f t="shared" si="24"/>
        <v>215.20000000000846</v>
      </c>
      <c r="E200">
        <f t="shared" si="25"/>
        <v>54.943625652603373</v>
      </c>
      <c r="F200">
        <f t="shared" si="26"/>
        <v>1.7043366510047786</v>
      </c>
      <c r="G200">
        <f t="shared" si="26"/>
        <v>55.604025644030038</v>
      </c>
      <c r="H200">
        <f t="shared" si="26"/>
        <v>4.3406583619991599</v>
      </c>
      <c r="I200">
        <f t="shared" si="26"/>
        <v>2.8063767977764002E-3</v>
      </c>
      <c r="J200">
        <f t="shared" si="21"/>
        <v>0</v>
      </c>
      <c r="K200">
        <f t="shared" si="27"/>
        <v>61.651827033831758</v>
      </c>
      <c r="L200">
        <f t="shared" si="22"/>
        <v>-6.7082013812283847</v>
      </c>
      <c r="M200">
        <f t="shared" si="28"/>
        <v>44.999965771114411</v>
      </c>
    </row>
    <row r="201" spans="1:13" x14ac:dyDescent="0.25">
      <c r="A201">
        <v>1038.4499999999914</v>
      </c>
      <c r="B201">
        <v>116</v>
      </c>
      <c r="C201">
        <f t="shared" si="23"/>
        <v>34.041594115986982</v>
      </c>
      <c r="D201">
        <f t="shared" si="24"/>
        <v>215.1500000000085</v>
      </c>
      <c r="E201">
        <f t="shared" si="25"/>
        <v>81.958405884013018</v>
      </c>
      <c r="F201">
        <f t="shared" si="26"/>
        <v>1.9718108701224721</v>
      </c>
      <c r="G201">
        <f t="shared" si="26"/>
        <v>56.42291199779055</v>
      </c>
      <c r="H201">
        <f t="shared" si="26"/>
        <v>3.8199084883496588</v>
      </c>
      <c r="I201">
        <f t="shared" si="26"/>
        <v>3.7146808242759523E-3</v>
      </c>
      <c r="J201">
        <f t="shared" si="21"/>
        <v>0</v>
      </c>
      <c r="K201">
        <f t="shared" si="27"/>
        <v>62.21834603708696</v>
      </c>
      <c r="L201">
        <f t="shared" si="22"/>
        <v>19.740059846926059</v>
      </c>
      <c r="M201">
        <f t="shared" si="28"/>
        <v>389.66996276022246</v>
      </c>
    </row>
    <row r="202" spans="1:13" x14ac:dyDescent="0.25">
      <c r="A202">
        <v>1038.4999999999914</v>
      </c>
      <c r="B202">
        <v>89</v>
      </c>
      <c r="C202">
        <f t="shared" si="23"/>
        <v>34.026813884577336</v>
      </c>
      <c r="D202">
        <f t="shared" si="24"/>
        <v>215.10000000000855</v>
      </c>
      <c r="E202">
        <f t="shared" si="25"/>
        <v>54.973186115422664</v>
      </c>
      <c r="F202">
        <f t="shared" si="26"/>
        <v>2.2712403316881509</v>
      </c>
      <c r="G202">
        <f t="shared" si="26"/>
        <v>57.002344693880239</v>
      </c>
      <c r="H202">
        <f t="shared" si="26"/>
        <v>3.3468656130043675</v>
      </c>
      <c r="I202">
        <f t="shared" si="26"/>
        <v>4.8953639894786238E-3</v>
      </c>
      <c r="J202">
        <f t="shared" si="21"/>
        <v>0</v>
      </c>
      <c r="K202">
        <f t="shared" si="27"/>
        <v>62.625346002562232</v>
      </c>
      <c r="L202">
        <f t="shared" si="22"/>
        <v>-7.6521598871395682</v>
      </c>
      <c r="M202">
        <f t="shared" si="28"/>
        <v>58.555550938347849</v>
      </c>
    </row>
    <row r="203" spans="1:13" x14ac:dyDescent="0.25">
      <c r="A203">
        <v>1038.5499999999913</v>
      </c>
      <c r="B203">
        <v>103</v>
      </c>
      <c r="C203">
        <f t="shared" si="23"/>
        <v>34.012033653167748</v>
      </c>
      <c r="D203">
        <f t="shared" si="24"/>
        <v>215.05000000000859</v>
      </c>
      <c r="E203">
        <f t="shared" si="25"/>
        <v>68.987966346832252</v>
      </c>
      <c r="F203">
        <f t="shared" si="26"/>
        <v>2.604647095150014</v>
      </c>
      <c r="G203">
        <f t="shared" si="26"/>
        <v>57.33474769235243</v>
      </c>
      <c r="H203">
        <f t="shared" si="26"/>
        <v>2.9195206549788812</v>
      </c>
      <c r="I203">
        <f t="shared" si="26"/>
        <v>6.4229780207566709E-3</v>
      </c>
      <c r="J203">
        <f t="shared" si="21"/>
        <v>0</v>
      </c>
      <c r="K203">
        <f t="shared" si="27"/>
        <v>62.865338420502084</v>
      </c>
      <c r="L203">
        <f t="shared" si="22"/>
        <v>6.1226279263301677</v>
      </c>
      <c r="M203">
        <f t="shared" si="28"/>
        <v>37.486572724278048</v>
      </c>
    </row>
    <row r="204" spans="1:13" x14ac:dyDescent="0.25">
      <c r="A204">
        <v>1038.5999999999913</v>
      </c>
      <c r="B204">
        <v>88</v>
      </c>
      <c r="C204">
        <f t="shared" si="23"/>
        <v>33.997253421758103</v>
      </c>
      <c r="D204">
        <f t="shared" si="24"/>
        <v>215.00000000000864</v>
      </c>
      <c r="E204">
        <f t="shared" si="25"/>
        <v>54.002746578241897</v>
      </c>
      <c r="F204">
        <f t="shared" si="26"/>
        <v>2.9738745770577268</v>
      </c>
      <c r="G204">
        <f t="shared" si="26"/>
        <v>57.415751489894795</v>
      </c>
      <c r="H204">
        <f t="shared" si="26"/>
        <v>2.5355535781281526</v>
      </c>
      <c r="I204">
        <f t="shared" ref="I204:J263" si="29">I$5*EXP(-(($D204-I$6)^2)/(2*I$7^2))</f>
        <v>8.3902682287470606E-3</v>
      </c>
      <c r="J204">
        <f t="shared" si="29"/>
        <v>0</v>
      </c>
      <c r="K204">
        <f t="shared" si="27"/>
        <v>62.93356991330942</v>
      </c>
      <c r="L204">
        <f t="shared" ref="L204:L262" si="30">E204-K204</f>
        <v>-8.9308233350675224</v>
      </c>
      <c r="M204">
        <f t="shared" si="28"/>
        <v>79.759605442186583</v>
      </c>
    </row>
    <row r="205" spans="1:13" x14ac:dyDescent="0.25">
      <c r="A205">
        <v>1038.6499999999912</v>
      </c>
      <c r="B205">
        <v>90</v>
      </c>
      <c r="C205">
        <f t="shared" ref="C205:C262" si="31">$P$12*A205+$Q$12</f>
        <v>33.982473190348514</v>
      </c>
      <c r="D205">
        <f t="shared" ref="D205:D262" si="32">$E$2-A205-$N$5</f>
        <v>214.95000000000869</v>
      </c>
      <c r="E205">
        <f t="shared" ref="E205:E262" si="33">B205-C205</f>
        <v>56.017526809651486</v>
      </c>
      <c r="F205">
        <f t="shared" ref="F205:I263" si="34">F$5*EXP(-(($D205-F$6)^2)/(2*F$7^2))</f>
        <v>3.380526694554133</v>
      </c>
      <c r="G205">
        <f t="shared" si="34"/>
        <v>57.244288709737091</v>
      </c>
      <c r="H205">
        <f t="shared" si="34"/>
        <v>2.1924111083872759</v>
      </c>
      <c r="I205">
        <f t="shared" si="34"/>
        <v>1.0911971330862667E-2</v>
      </c>
      <c r="J205">
        <f t="shared" si="29"/>
        <v>0</v>
      </c>
      <c r="K205">
        <f t="shared" ref="K205:K262" si="35">F205+G205+H205+I205+J205</f>
        <v>62.828138484009365</v>
      </c>
      <c r="L205">
        <f t="shared" si="30"/>
        <v>-6.8106116743578795</v>
      </c>
      <c r="M205">
        <f t="shared" ref="M205:M262" si="36">(L205)^2</f>
        <v>46.384431378899841</v>
      </c>
    </row>
    <row r="206" spans="1:13" x14ac:dyDescent="0.25">
      <c r="A206">
        <v>1038.6999999999912</v>
      </c>
      <c r="B206">
        <v>93</v>
      </c>
      <c r="C206">
        <f t="shared" si="31"/>
        <v>33.967692958938869</v>
      </c>
      <c r="D206">
        <f t="shared" si="32"/>
        <v>214.90000000000873</v>
      </c>
      <c r="E206">
        <f t="shared" si="33"/>
        <v>59.032307041061131</v>
      </c>
      <c r="F206">
        <f t="shared" si="34"/>
        <v>3.8259038665913629</v>
      </c>
      <c r="G206">
        <f t="shared" si="34"/>
        <v>56.822617508478132</v>
      </c>
      <c r="H206">
        <f t="shared" si="34"/>
        <v>1.8873791710204164</v>
      </c>
      <c r="I206">
        <f t="shared" si="34"/>
        <v>1.4129231785955654E-2</v>
      </c>
      <c r="J206">
        <f t="shared" si="29"/>
        <v>0</v>
      </c>
      <c r="K206">
        <f t="shared" si="35"/>
        <v>62.550029777875864</v>
      </c>
      <c r="L206">
        <f t="shared" si="30"/>
        <v>-3.5177227368147328</v>
      </c>
      <c r="M206">
        <f t="shared" si="36"/>
        <v>12.374373253103334</v>
      </c>
    </row>
    <row r="207" spans="1:13" x14ac:dyDescent="0.25">
      <c r="A207">
        <v>1038.7499999999911</v>
      </c>
      <c r="B207">
        <v>91</v>
      </c>
      <c r="C207">
        <f t="shared" si="31"/>
        <v>33.952912727529224</v>
      </c>
      <c r="D207">
        <f t="shared" si="32"/>
        <v>214.85000000000878</v>
      </c>
      <c r="E207">
        <f t="shared" si="33"/>
        <v>57.047087272470776</v>
      </c>
      <c r="F207">
        <f t="shared" si="34"/>
        <v>4.3109372273771971</v>
      </c>
      <c r="G207">
        <f t="shared" si="34"/>
        <v>56.156272082269659</v>
      </c>
      <c r="H207">
        <f t="shared" si="34"/>
        <v>1.6176489643731655</v>
      </c>
      <c r="I207">
        <f t="shared" si="34"/>
        <v>1.821469255278815E-2</v>
      </c>
      <c r="J207">
        <f t="shared" si="29"/>
        <v>0</v>
      </c>
      <c r="K207">
        <f t="shared" si="35"/>
        <v>62.10307296657281</v>
      </c>
      <c r="L207">
        <f t="shared" si="30"/>
        <v>-5.0559856941020342</v>
      </c>
      <c r="M207">
        <f t="shared" si="36"/>
        <v>25.56299133896443</v>
      </c>
    </row>
    <row r="208" spans="1:13" x14ac:dyDescent="0.25">
      <c r="A208">
        <v>1038.7999999999911</v>
      </c>
      <c r="B208">
        <v>108</v>
      </c>
      <c r="C208">
        <f t="shared" si="31"/>
        <v>33.938132496119636</v>
      </c>
      <c r="D208">
        <f t="shared" si="32"/>
        <v>214.80000000000882</v>
      </c>
      <c r="E208">
        <f t="shared" si="33"/>
        <v>74.061867503880364</v>
      </c>
      <c r="F208">
        <f t="shared" si="34"/>
        <v>4.8361226531685571</v>
      </c>
      <c r="G208">
        <f t="shared" si="34"/>
        <v>55.253941788849886</v>
      </c>
      <c r="H208">
        <f t="shared" si="34"/>
        <v>1.3803759125962696</v>
      </c>
      <c r="I208">
        <f t="shared" si="34"/>
        <v>2.3378309440227465E-2</v>
      </c>
      <c r="J208">
        <f t="shared" si="29"/>
        <v>0</v>
      </c>
      <c r="K208">
        <f t="shared" si="35"/>
        <v>61.493818664054942</v>
      </c>
      <c r="L208">
        <f t="shared" si="30"/>
        <v>12.568048839825423</v>
      </c>
      <c r="M208">
        <f t="shared" si="36"/>
        <v>157.95585164023714</v>
      </c>
    </row>
    <row r="209" spans="1:13" x14ac:dyDescent="0.25">
      <c r="A209">
        <v>1038.849999999991</v>
      </c>
      <c r="B209">
        <v>106</v>
      </c>
      <c r="C209">
        <f t="shared" si="31"/>
        <v>33.92335226470999</v>
      </c>
      <c r="D209">
        <f t="shared" si="32"/>
        <v>214.75000000000887</v>
      </c>
      <c r="E209">
        <f t="shared" si="33"/>
        <v>72.07664773529001</v>
      </c>
      <c r="F209">
        <f t="shared" si="34"/>
        <v>5.4014564239751834</v>
      </c>
      <c r="G209">
        <f t="shared" si="34"/>
        <v>54.127282576320844</v>
      </c>
      <c r="H209">
        <f t="shared" si="34"/>
        <v>1.1727310464698215</v>
      </c>
      <c r="I209">
        <f t="shared" si="34"/>
        <v>2.9873927484425123E-2</v>
      </c>
      <c r="J209">
        <f t="shared" si="29"/>
        <v>0</v>
      </c>
      <c r="K209">
        <f t="shared" si="35"/>
        <v>60.731343974250272</v>
      </c>
      <c r="L209">
        <f t="shared" si="30"/>
        <v>11.345303761039737</v>
      </c>
      <c r="M209">
        <f t="shared" si="36"/>
        <v>128.71591743026241</v>
      </c>
    </row>
    <row r="210" spans="1:13" x14ac:dyDescent="0.25">
      <c r="A210">
        <v>1038.899999999991</v>
      </c>
      <c r="B210">
        <v>104</v>
      </c>
      <c r="C210">
        <f t="shared" si="31"/>
        <v>33.908572033300402</v>
      </c>
      <c r="D210">
        <f t="shared" si="32"/>
        <v>214.70000000000891</v>
      </c>
      <c r="E210">
        <f t="shared" si="33"/>
        <v>70.091427966699598</v>
      </c>
      <c r="F210">
        <f t="shared" si="34"/>
        <v>6.0063745232755856</v>
      </c>
      <c r="G210">
        <f t="shared" si="34"/>
        <v>52.7906664392791</v>
      </c>
      <c r="H210">
        <f t="shared" si="34"/>
        <v>0.99194464022747209</v>
      </c>
      <c r="I210">
        <f t="shared" si="34"/>
        <v>3.800664236716951E-2</v>
      </c>
      <c r="J210">
        <f t="shared" si="29"/>
        <v>0</v>
      </c>
      <c r="K210">
        <f t="shared" si="35"/>
        <v>59.826992245149334</v>
      </c>
      <c r="L210">
        <f t="shared" si="30"/>
        <v>10.264435721550264</v>
      </c>
      <c r="M210">
        <f t="shared" si="36"/>
        <v>105.35864068183709</v>
      </c>
    </row>
    <row r="211" spans="1:13" x14ac:dyDescent="0.25">
      <c r="A211">
        <v>1038.949999999991</v>
      </c>
      <c r="B211">
        <v>92</v>
      </c>
      <c r="C211">
        <f t="shared" si="31"/>
        <v>33.893791801890757</v>
      </c>
      <c r="D211">
        <f t="shared" si="32"/>
        <v>214.65000000000896</v>
      </c>
      <c r="E211">
        <f t="shared" si="33"/>
        <v>58.106208198109243</v>
      </c>
      <c r="F211">
        <f t="shared" si="34"/>
        <v>6.6496977088733944</v>
      </c>
      <c r="G211">
        <f t="shared" si="34"/>
        <v>51.260876429830574</v>
      </c>
      <c r="H211">
        <f t="shared" si="34"/>
        <v>0.83534217690256052</v>
      </c>
      <c r="I211">
        <f t="shared" si="34"/>
        <v>4.8140949107575555E-2</v>
      </c>
      <c r="J211">
        <f t="shared" si="29"/>
        <v>0</v>
      </c>
      <c r="K211">
        <f t="shared" si="35"/>
        <v>58.794057264714105</v>
      </c>
      <c r="L211">
        <f t="shared" si="30"/>
        <v>-0.687849066604862</v>
      </c>
      <c r="M211">
        <f t="shared" si="36"/>
        <v>0.4731363384291799</v>
      </c>
    </row>
    <row r="212" spans="1:13" x14ac:dyDescent="0.25">
      <c r="A212">
        <v>1038.9999999999909</v>
      </c>
      <c r="B212">
        <v>80</v>
      </c>
      <c r="C212">
        <f t="shared" si="31"/>
        <v>33.879011570481111</v>
      </c>
      <c r="D212">
        <f t="shared" si="32"/>
        <v>214.600000000009</v>
      </c>
      <c r="E212">
        <f t="shared" si="33"/>
        <v>46.120988429518889</v>
      </c>
      <c r="F212">
        <f t="shared" si="34"/>
        <v>7.3295845547276279</v>
      </c>
      <c r="G212">
        <f t="shared" si="34"/>
        <v>49.556756267625836</v>
      </c>
      <c r="H212">
        <f t="shared" si="34"/>
        <v>0.70037292120888173</v>
      </c>
      <c r="I212">
        <f t="shared" si="34"/>
        <v>6.0709653516599502E-2</v>
      </c>
      <c r="J212">
        <f t="shared" si="29"/>
        <v>0</v>
      </c>
      <c r="K212">
        <f t="shared" si="35"/>
        <v>57.647423397078938</v>
      </c>
      <c r="L212">
        <f t="shared" si="30"/>
        <v>-11.52643496756005</v>
      </c>
      <c r="M212">
        <f t="shared" si="36"/>
        <v>132.85870306139105</v>
      </c>
    </row>
    <row r="213" spans="1:13" x14ac:dyDescent="0.25">
      <c r="A213">
        <v>1039.0499999999909</v>
      </c>
      <c r="B213">
        <v>102</v>
      </c>
      <c r="C213">
        <f t="shared" si="31"/>
        <v>33.864231339071523</v>
      </c>
      <c r="D213">
        <f t="shared" si="32"/>
        <v>214.55000000000905</v>
      </c>
      <c r="E213">
        <f t="shared" si="33"/>
        <v>68.135768660928477</v>
      </c>
      <c r="F213">
        <f t="shared" si="34"/>
        <v>8.0434946566656453</v>
      </c>
      <c r="G213">
        <f t="shared" si="34"/>
        <v>47.698824765486151</v>
      </c>
      <c r="H213">
        <f t="shared" si="34"/>
        <v>0.58463154546803198</v>
      </c>
      <c r="I213">
        <f t="shared" si="34"/>
        <v>7.6223488727204886E-2</v>
      </c>
      <c r="J213">
        <f t="shared" si="29"/>
        <v>0</v>
      </c>
      <c r="K213">
        <f t="shared" si="35"/>
        <v>56.403174456347031</v>
      </c>
      <c r="L213">
        <f t="shared" si="30"/>
        <v>11.732594204581446</v>
      </c>
      <c r="M213">
        <f t="shared" si="36"/>
        <v>137.65376676937814</v>
      </c>
    </row>
    <row r="214" spans="1:13" x14ac:dyDescent="0.25">
      <c r="A214">
        <v>1039.0999999999908</v>
      </c>
      <c r="B214">
        <v>94</v>
      </c>
      <c r="C214">
        <f t="shared" si="31"/>
        <v>33.849451107661878</v>
      </c>
      <c r="D214">
        <f t="shared" si="32"/>
        <v>214.50000000000909</v>
      </c>
      <c r="E214">
        <f t="shared" si="33"/>
        <v>60.150548892338122</v>
      </c>
      <c r="F214">
        <f t="shared" si="34"/>
        <v>8.7881641062232081</v>
      </c>
      <c r="G214">
        <f t="shared" si="34"/>
        <v>45.708866077571805</v>
      </c>
      <c r="H214">
        <f t="shared" si="34"/>
        <v>0.48587338063436936</v>
      </c>
      <c r="I214">
        <f t="shared" si="34"/>
        <v>9.528133921645722E-2</v>
      </c>
      <c r="J214">
        <f t="shared" si="29"/>
        <v>0</v>
      </c>
      <c r="K214">
        <f t="shared" si="35"/>
        <v>55.078184903645834</v>
      </c>
      <c r="L214">
        <f t="shared" si="30"/>
        <v>5.0723639886922882</v>
      </c>
      <c r="M214">
        <f t="shared" si="36"/>
        <v>25.728876433782339</v>
      </c>
    </row>
    <row r="215" spans="1:13" x14ac:dyDescent="0.25">
      <c r="A215">
        <v>1039.1499999999908</v>
      </c>
      <c r="B215">
        <v>85</v>
      </c>
      <c r="C215">
        <f t="shared" si="31"/>
        <v>33.834670876252289</v>
      </c>
      <c r="D215">
        <f t="shared" si="32"/>
        <v>214.45000000000914</v>
      </c>
      <c r="E215">
        <f t="shared" si="33"/>
        <v>51.165329123747711</v>
      </c>
      <c r="F215">
        <f t="shared" si="34"/>
        <v>9.5595951612049479</v>
      </c>
      <c r="G215">
        <f t="shared" si="34"/>
        <v>43.60950716491174</v>
      </c>
      <c r="H215">
        <f t="shared" si="34"/>
        <v>0.40202395268220259</v>
      </c>
      <c r="I215">
        <f t="shared" si="34"/>
        <v>0.11858092808776063</v>
      </c>
      <c r="J215">
        <f t="shared" si="29"/>
        <v>0</v>
      </c>
      <c r="K215">
        <f t="shared" si="35"/>
        <v>53.689707206886645</v>
      </c>
      <c r="L215">
        <f t="shared" si="30"/>
        <v>-2.5243780831389344</v>
      </c>
      <c r="M215">
        <f t="shared" si="36"/>
        <v>6.3724847066322008</v>
      </c>
    </row>
    <row r="216" spans="1:13" x14ac:dyDescent="0.25">
      <c r="A216">
        <v>1039.1999999999907</v>
      </c>
      <c r="B216">
        <v>85</v>
      </c>
      <c r="C216">
        <f t="shared" si="31"/>
        <v>33.819890644842644</v>
      </c>
      <c r="D216">
        <f t="shared" si="32"/>
        <v>214.40000000000919</v>
      </c>
      <c r="E216">
        <f t="shared" si="33"/>
        <v>51.180109355157356</v>
      </c>
      <c r="F216">
        <f t="shared" si="34"/>
        <v>10.353061777113265</v>
      </c>
      <c r="G216">
        <f t="shared" si="34"/>
        <v>41.42379385592475</v>
      </c>
      <c r="H216">
        <f t="shared" si="34"/>
        <v>0.33118351742422242</v>
      </c>
      <c r="I216">
        <f t="shared" si="34"/>
        <v>0.14692977027446014</v>
      </c>
      <c r="J216">
        <f t="shared" si="29"/>
        <v>0</v>
      </c>
      <c r="K216">
        <f t="shared" si="35"/>
        <v>52.254968920736694</v>
      </c>
      <c r="L216">
        <f t="shared" si="30"/>
        <v>-1.074859565579338</v>
      </c>
      <c r="M216">
        <f t="shared" si="36"/>
        <v>1.1553230857174033</v>
      </c>
    </row>
    <row r="217" spans="1:13" x14ac:dyDescent="0.25">
      <c r="A217">
        <v>1039.2499999999907</v>
      </c>
      <c r="B217">
        <v>82</v>
      </c>
      <c r="C217">
        <f t="shared" si="31"/>
        <v>33.805110413432999</v>
      </c>
      <c r="D217">
        <f t="shared" si="32"/>
        <v>214.35000000000923</v>
      </c>
      <c r="E217">
        <f t="shared" si="33"/>
        <v>48.194889586567001</v>
      </c>
      <c r="F217">
        <f t="shared" si="34"/>
        <v>11.1631323124366</v>
      </c>
      <c r="G217">
        <f t="shared" si="34"/>
        <v>39.174776472263069</v>
      </c>
      <c r="H217">
        <f t="shared" si="34"/>
        <v>0.27162732809097118</v>
      </c>
      <c r="I217">
        <f t="shared" si="34"/>
        <v>0.18125613544622507</v>
      </c>
      <c r="J217">
        <f t="shared" si="29"/>
        <v>0</v>
      </c>
      <c r="K217">
        <f t="shared" si="35"/>
        <v>50.790792248236869</v>
      </c>
      <c r="L217">
        <f t="shared" si="30"/>
        <v>-2.5959026616698679</v>
      </c>
      <c r="M217">
        <f t="shared" si="36"/>
        <v>6.7387106288647045</v>
      </c>
    </row>
    <row r="218" spans="1:13" x14ac:dyDescent="0.25">
      <c r="A218">
        <v>1039.2999999999906</v>
      </c>
      <c r="B218">
        <v>77</v>
      </c>
      <c r="C218">
        <f t="shared" si="31"/>
        <v>33.790330182023411</v>
      </c>
      <c r="D218">
        <f t="shared" si="32"/>
        <v>214.30000000000928</v>
      </c>
      <c r="E218">
        <f t="shared" si="33"/>
        <v>43.209669817976589</v>
      </c>
      <c r="F218">
        <f t="shared" si="34"/>
        <v>11.983710289172508</v>
      </c>
      <c r="G218">
        <f t="shared" si="34"/>
        <v>36.885115224008267</v>
      </c>
      <c r="H218">
        <f t="shared" si="34"/>
        <v>0.22180236420831886</v>
      </c>
      <c r="I218">
        <f t="shared" si="34"/>
        <v>0.22261970089083394</v>
      </c>
      <c r="J218">
        <f t="shared" si="29"/>
        <v>0</v>
      </c>
      <c r="K218">
        <f t="shared" si="35"/>
        <v>49.31324757827992</v>
      </c>
      <c r="L218">
        <f t="shared" si="30"/>
        <v>-6.103577760303331</v>
      </c>
      <c r="M218">
        <f t="shared" si="36"/>
        <v>37.253661476069425</v>
      </c>
    </row>
    <row r="219" spans="1:13" x14ac:dyDescent="0.25">
      <c r="A219">
        <v>1039.3499999999906</v>
      </c>
      <c r="B219">
        <v>84</v>
      </c>
      <c r="C219">
        <f t="shared" si="31"/>
        <v>33.775549950613765</v>
      </c>
      <c r="D219">
        <f t="shared" si="32"/>
        <v>214.25000000000932</v>
      </c>
      <c r="E219">
        <f t="shared" si="33"/>
        <v>50.224450049386235</v>
      </c>
      <c r="F219">
        <f t="shared" si="34"/>
        <v>12.808093588392516</v>
      </c>
      <c r="G219">
        <f t="shared" si="34"/>
        <v>34.576714498120161</v>
      </c>
      <c r="H219">
        <f t="shared" si="34"/>
        <v>0.18032122227707423</v>
      </c>
      <c r="I219">
        <f t="shared" si="34"/>
        <v>0.27222150816131141</v>
      </c>
      <c r="J219">
        <f t="shared" si="29"/>
        <v>0</v>
      </c>
      <c r="K219">
        <f t="shared" si="35"/>
        <v>47.837350816951059</v>
      </c>
      <c r="L219">
        <f t="shared" si="30"/>
        <v>2.3870992324351761</v>
      </c>
      <c r="M219">
        <f t="shared" si="36"/>
        <v>5.6982427454926068</v>
      </c>
    </row>
    <row r="220" spans="1:13" x14ac:dyDescent="0.25">
      <c r="A220">
        <v>1039.3999999999905</v>
      </c>
      <c r="B220">
        <v>68</v>
      </c>
      <c r="C220">
        <f t="shared" si="31"/>
        <v>33.76076971920412</v>
      </c>
      <c r="D220">
        <f t="shared" si="32"/>
        <v>214.20000000000937</v>
      </c>
      <c r="E220">
        <f t="shared" si="33"/>
        <v>34.23923028079588</v>
      </c>
      <c r="F220">
        <f t="shared" si="34"/>
        <v>13.629051903746062</v>
      </c>
      <c r="G220">
        <f t="shared" si="34"/>
        <v>32.270393826581099</v>
      </c>
      <c r="H220">
        <f t="shared" si="34"/>
        <v>0.14595382335700244</v>
      </c>
      <c r="I220">
        <f t="shared" si="34"/>
        <v>0.33141277002522851</v>
      </c>
      <c r="J220">
        <f t="shared" si="29"/>
        <v>0</v>
      </c>
      <c r="K220">
        <f t="shared" si="35"/>
        <v>46.376812323709395</v>
      </c>
      <c r="L220">
        <f t="shared" si="30"/>
        <v>-12.137582042913515</v>
      </c>
      <c r="M220">
        <f t="shared" si="36"/>
        <v>147.32089784845661</v>
      </c>
    </row>
    <row r="221" spans="1:13" x14ac:dyDescent="0.25">
      <c r="A221">
        <v>1039.4499999999905</v>
      </c>
      <c r="B221">
        <v>71</v>
      </c>
      <c r="C221">
        <f t="shared" si="31"/>
        <v>33.745989487794532</v>
      </c>
      <c r="D221">
        <f t="shared" si="32"/>
        <v>214.15000000000941</v>
      </c>
      <c r="E221">
        <f t="shared" si="33"/>
        <v>37.254010512205468</v>
      </c>
      <c r="F221">
        <f t="shared" si="34"/>
        <v>14.438921681886173</v>
      </c>
      <c r="G221">
        <f t="shared" si="34"/>
        <v>29.985601790529358</v>
      </c>
      <c r="H221">
        <f t="shared" si="34"/>
        <v>0.11761753459232523</v>
      </c>
      <c r="I221">
        <f t="shared" si="34"/>
        <v>0.40170200899487074</v>
      </c>
      <c r="J221">
        <f t="shared" si="29"/>
        <v>0</v>
      </c>
      <c r="K221">
        <f t="shared" si="35"/>
        <v>44.943843016002724</v>
      </c>
      <c r="L221">
        <f t="shared" si="30"/>
        <v>-7.6898325037972555</v>
      </c>
      <c r="M221">
        <f t="shared" si="36"/>
        <v>59.133523936456768</v>
      </c>
    </row>
    <row r="222" spans="1:13" x14ac:dyDescent="0.25">
      <c r="A222">
        <v>1039.4999999999905</v>
      </c>
      <c r="B222">
        <v>77</v>
      </c>
      <c r="C222">
        <f t="shared" si="31"/>
        <v>33.731209256384886</v>
      </c>
      <c r="D222">
        <f t="shared" si="32"/>
        <v>214.10000000000946</v>
      </c>
      <c r="E222">
        <f t="shared" si="33"/>
        <v>43.268790743615114</v>
      </c>
      <c r="F222">
        <f t="shared" si="34"/>
        <v>15.229717169324982</v>
      </c>
      <c r="G222">
        <f t="shared" si="34"/>
        <v>27.740177463164649</v>
      </c>
      <c r="H222">
        <f t="shared" si="34"/>
        <v>9.4366235351493619E-2</v>
      </c>
      <c r="I222">
        <f t="shared" si="34"/>
        <v>0.48475994876599565</v>
      </c>
      <c r="J222">
        <f t="shared" si="29"/>
        <v>0</v>
      </c>
      <c r="K222">
        <f t="shared" si="35"/>
        <v>43.549020816607118</v>
      </c>
      <c r="L222">
        <f t="shared" si="30"/>
        <v>-0.28023007299200486</v>
      </c>
      <c r="M222">
        <f t="shared" si="36"/>
        <v>7.8528893809104369E-2</v>
      </c>
    </row>
    <row r="223" spans="1:13" x14ac:dyDescent="0.25">
      <c r="A223">
        <v>1039.5499999999904</v>
      </c>
      <c r="B223">
        <v>80</v>
      </c>
      <c r="C223">
        <f t="shared" si="31"/>
        <v>33.716429024975298</v>
      </c>
      <c r="D223">
        <f t="shared" si="32"/>
        <v>214.0500000000095</v>
      </c>
      <c r="E223">
        <f t="shared" si="33"/>
        <v>46.283570975024702</v>
      </c>
      <c r="F223">
        <f t="shared" si="34"/>
        <v>15.993255583911699</v>
      </c>
      <c r="G223">
        <f t="shared" si="34"/>
        <v>25.550162287859923</v>
      </c>
      <c r="H223">
        <f t="shared" si="34"/>
        <v>7.5378787885362217E-2</v>
      </c>
      <c r="I223">
        <f t="shared" si="34"/>
        <v>0.58242152905650701</v>
      </c>
      <c r="J223">
        <f t="shared" si="29"/>
        <v>0</v>
      </c>
      <c r="K223">
        <f t="shared" si="35"/>
        <v>42.20121818871349</v>
      </c>
      <c r="L223">
        <f t="shared" si="30"/>
        <v>4.0823527863112119</v>
      </c>
      <c r="M223">
        <f t="shared" si="36"/>
        <v>16.665604271902914</v>
      </c>
    </row>
    <row r="224" spans="1:13" x14ac:dyDescent="0.25">
      <c r="A224">
        <v>1039.5999999999904</v>
      </c>
      <c r="B224">
        <v>75</v>
      </c>
      <c r="C224">
        <f t="shared" si="31"/>
        <v>33.701648793565653</v>
      </c>
      <c r="D224">
        <f t="shared" si="32"/>
        <v>214.00000000000955</v>
      </c>
      <c r="E224">
        <f t="shared" si="33"/>
        <v>41.298351206434347</v>
      </c>
      <c r="F224">
        <f t="shared" si="34"/>
        <v>16.721293860945998</v>
      </c>
      <c r="G224">
        <f t="shared" si="34"/>
        <v>23.429663597086318</v>
      </c>
      <c r="H224">
        <f t="shared" si="34"/>
        <v>5.994730057742461E-2</v>
      </c>
      <c r="I224">
        <f t="shared" si="34"/>
        <v>0.6966843768261255</v>
      </c>
      <c r="J224">
        <f t="shared" si="29"/>
        <v>0</v>
      </c>
      <c r="K224">
        <f t="shared" si="35"/>
        <v>40.90758913543587</v>
      </c>
      <c r="L224">
        <f t="shared" si="30"/>
        <v>0.39076207099847693</v>
      </c>
      <c r="M224">
        <f t="shared" si="36"/>
        <v>0.15269499613101872</v>
      </c>
    </row>
    <row r="225" spans="1:13" x14ac:dyDescent="0.25">
      <c r="A225">
        <v>1039.6499999999903</v>
      </c>
      <c r="B225">
        <v>92</v>
      </c>
      <c r="C225">
        <f t="shared" si="31"/>
        <v>33.686868562156008</v>
      </c>
      <c r="D225">
        <f t="shared" si="32"/>
        <v>213.9500000000096</v>
      </c>
      <c r="E225">
        <f t="shared" si="33"/>
        <v>58.313131437843992</v>
      </c>
      <c r="F225">
        <f t="shared" si="34"/>
        <v>17.405673913973576</v>
      </c>
      <c r="G225">
        <f t="shared" si="34"/>
        <v>21.390769365614762</v>
      </c>
      <c r="H225">
        <f t="shared" si="34"/>
        <v>4.7465501716966181E-2</v>
      </c>
      <c r="I225">
        <f t="shared" si="34"/>
        <v>0.82970304715436283</v>
      </c>
      <c r="J225">
        <f t="shared" si="29"/>
        <v>0</v>
      </c>
      <c r="K225">
        <f t="shared" si="35"/>
        <v>39.673611828459663</v>
      </c>
      <c r="L225">
        <f t="shared" si="30"/>
        <v>18.63951960938433</v>
      </c>
      <c r="M225">
        <f t="shared" si="36"/>
        <v>347.43169126862296</v>
      </c>
    </row>
    <row r="226" spans="1:13" x14ac:dyDescent="0.25">
      <c r="A226">
        <v>1039.6999999999903</v>
      </c>
      <c r="B226">
        <v>67</v>
      </c>
      <c r="C226">
        <f t="shared" si="31"/>
        <v>33.672088330746419</v>
      </c>
      <c r="D226">
        <f t="shared" si="32"/>
        <v>213.90000000000964</v>
      </c>
      <c r="E226">
        <f t="shared" si="33"/>
        <v>33.327911669253581</v>
      </c>
      <c r="F226">
        <f t="shared" si="34"/>
        <v>18.038472922502653</v>
      </c>
      <c r="G226">
        <f t="shared" si="34"/>
        <v>19.443512313388322</v>
      </c>
      <c r="H226">
        <f t="shared" si="34"/>
        <v>3.7417475421891971E-2</v>
      </c>
      <c r="I226">
        <f t="shared" si="34"/>
        <v>0.98377834972614608</v>
      </c>
      <c r="J226">
        <f t="shared" si="29"/>
        <v>0</v>
      </c>
      <c r="K226">
        <f t="shared" si="35"/>
        <v>38.503181061039008</v>
      </c>
      <c r="L226">
        <f t="shared" si="30"/>
        <v>-5.1752693917854273</v>
      </c>
      <c r="M226">
        <f t="shared" si="36"/>
        <v>26.783413277551109</v>
      </c>
    </row>
    <row r="227" spans="1:13" x14ac:dyDescent="0.25">
      <c r="A227">
        <v>1039.7499999999902</v>
      </c>
      <c r="B227">
        <v>65</v>
      </c>
      <c r="C227">
        <f t="shared" si="31"/>
        <v>33.657308099336774</v>
      </c>
      <c r="D227">
        <f t="shared" si="32"/>
        <v>213.85000000000969</v>
      </c>
      <c r="E227">
        <f t="shared" si="33"/>
        <v>31.342691900663226</v>
      </c>
      <c r="F227">
        <f t="shared" si="34"/>
        <v>18.61215483479479</v>
      </c>
      <c r="G227">
        <f t="shared" si="34"/>
        <v>17.595880175085259</v>
      </c>
      <c r="H227">
        <f t="shared" si="34"/>
        <v>2.936695044924666E-2</v>
      </c>
      <c r="I227">
        <f t="shared" si="34"/>
        <v>1.1613411063574102</v>
      </c>
      <c r="J227">
        <f t="shared" si="29"/>
        <v>0</v>
      </c>
      <c r="K227">
        <f t="shared" si="35"/>
        <v>37.398743066686706</v>
      </c>
      <c r="L227">
        <f t="shared" si="30"/>
        <v>-6.0560511660234795</v>
      </c>
      <c r="M227">
        <f t="shared" si="36"/>
        <v>36.675755725494348</v>
      </c>
    </row>
    <row r="228" spans="1:13" x14ac:dyDescent="0.25">
      <c r="A228">
        <v>1039.7999999999902</v>
      </c>
      <c r="B228">
        <v>54</v>
      </c>
      <c r="C228">
        <f t="shared" si="31"/>
        <v>33.642527867927186</v>
      </c>
      <c r="D228">
        <f t="shared" si="32"/>
        <v>213.80000000000973</v>
      </c>
      <c r="E228">
        <f t="shared" si="33"/>
        <v>20.357472132072814</v>
      </c>
      <c r="F228">
        <f t="shared" si="34"/>
        <v>19.119719071518627</v>
      </c>
      <c r="G228">
        <f t="shared" si="34"/>
        <v>15.853867869208734</v>
      </c>
      <c r="H228">
        <f t="shared" si="34"/>
        <v>2.2947278206504475E-2</v>
      </c>
      <c r="I228">
        <f t="shared" si="34"/>
        <v>1.3649297453267497</v>
      </c>
      <c r="J228">
        <f t="shared" si="29"/>
        <v>0</v>
      </c>
      <c r="K228">
        <f t="shared" si="35"/>
        <v>36.361463964260608</v>
      </c>
      <c r="L228">
        <f t="shared" si="30"/>
        <v>-16.003991832187793</v>
      </c>
      <c r="M228">
        <f t="shared" si="36"/>
        <v>256.12775456473361</v>
      </c>
    </row>
    <row r="229" spans="1:13" x14ac:dyDescent="0.25">
      <c r="A229">
        <v>1039.8499999999901</v>
      </c>
      <c r="B229">
        <v>76</v>
      </c>
      <c r="C229">
        <f t="shared" si="31"/>
        <v>33.62774763651754</v>
      </c>
      <c r="D229">
        <f t="shared" si="32"/>
        <v>213.75000000000978</v>
      </c>
      <c r="E229">
        <f t="shared" si="33"/>
        <v>42.37225236348246</v>
      </c>
      <c r="F229">
        <f t="shared" si="34"/>
        <v>19.554842348787318</v>
      </c>
      <c r="G229">
        <f t="shared" si="34"/>
        <v>14.221566452220733</v>
      </c>
      <c r="H229">
        <f t="shared" si="34"/>
        <v>1.7852188897590941E-2</v>
      </c>
      <c r="I229">
        <f t="shared" si="34"/>
        <v>1.5971612328173652</v>
      </c>
      <c r="J229">
        <f t="shared" si="29"/>
        <v>0</v>
      </c>
      <c r="K229">
        <f t="shared" si="35"/>
        <v>35.391422222723008</v>
      </c>
      <c r="L229">
        <f t="shared" si="30"/>
        <v>6.9808301407594513</v>
      </c>
      <c r="M229">
        <f t="shared" si="36"/>
        <v>48.731989454135622</v>
      </c>
    </row>
    <row r="230" spans="1:13" x14ac:dyDescent="0.25">
      <c r="A230">
        <v>1039.8999999999901</v>
      </c>
      <c r="B230">
        <v>62</v>
      </c>
      <c r="C230">
        <f t="shared" si="31"/>
        <v>33.612967405107895</v>
      </c>
      <c r="D230">
        <f t="shared" si="32"/>
        <v>213.70000000000982</v>
      </c>
      <c r="E230">
        <f t="shared" si="33"/>
        <v>28.387032594892105</v>
      </c>
      <c r="F230">
        <f t="shared" si="34"/>
        <v>19.912009614829927</v>
      </c>
      <c r="G230">
        <f t="shared" si="34"/>
        <v>12.701283143603069</v>
      </c>
      <c r="H230">
        <f t="shared" si="34"/>
        <v>1.3827374590888205E-2</v>
      </c>
      <c r="I230">
        <f t="shared" si="34"/>
        <v>1.8606949728750553</v>
      </c>
      <c r="J230">
        <f t="shared" si="29"/>
        <v>0</v>
      </c>
      <c r="K230">
        <f t="shared" si="35"/>
        <v>34.487815105898939</v>
      </c>
      <c r="L230">
        <f t="shared" si="30"/>
        <v>-6.1007825110068339</v>
      </c>
      <c r="M230">
        <f t="shared" si="36"/>
        <v>37.219547246606851</v>
      </c>
    </row>
    <row r="231" spans="1:13" x14ac:dyDescent="0.25">
      <c r="A231">
        <v>1039.94999999999</v>
      </c>
      <c r="B231">
        <v>75</v>
      </c>
      <c r="C231">
        <f t="shared" si="31"/>
        <v>33.598187173698307</v>
      </c>
      <c r="D231">
        <f t="shared" si="32"/>
        <v>213.65000000000987</v>
      </c>
      <c r="E231">
        <f t="shared" si="33"/>
        <v>41.401812826301693</v>
      </c>
      <c r="F231">
        <f t="shared" si="34"/>
        <v>20.186630315100032</v>
      </c>
      <c r="G231">
        <f t="shared" si="34"/>
        <v>11.293686355289337</v>
      </c>
      <c r="H231">
        <f t="shared" si="34"/>
        <v>1.0662914948056913E-2</v>
      </c>
      <c r="I231">
        <f t="shared" si="34"/>
        <v>2.1581894760072871</v>
      </c>
      <c r="J231">
        <f t="shared" si="29"/>
        <v>0</v>
      </c>
      <c r="K231">
        <f t="shared" si="35"/>
        <v>33.649169061344715</v>
      </c>
      <c r="L231">
        <f t="shared" si="30"/>
        <v>7.7526437649569786</v>
      </c>
      <c r="M231">
        <f t="shared" si="36"/>
        <v>60.103485346326316</v>
      </c>
    </row>
    <row r="232" spans="1:13" x14ac:dyDescent="0.25">
      <c r="A232">
        <v>1039.99999999999</v>
      </c>
      <c r="B232">
        <v>73</v>
      </c>
      <c r="C232">
        <f t="shared" si="31"/>
        <v>33.583406942288661</v>
      </c>
      <c r="D232">
        <f t="shared" si="32"/>
        <v>213.60000000000991</v>
      </c>
      <c r="E232">
        <f t="shared" si="33"/>
        <v>39.416593057711339</v>
      </c>
      <c r="F232">
        <f t="shared" si="34"/>
        <v>20.375136561458721</v>
      </c>
      <c r="G232">
        <f t="shared" si="34"/>
        <v>9.9979695429490523</v>
      </c>
      <c r="H232">
        <f t="shared" si="34"/>
        <v>8.1865350214946706E-3</v>
      </c>
      <c r="I232">
        <f t="shared" si="34"/>
        <v>2.4922518023420959</v>
      </c>
      <c r="J232">
        <f t="shared" si="29"/>
        <v>0</v>
      </c>
      <c r="K232">
        <f t="shared" si="35"/>
        <v>32.873544441771365</v>
      </c>
      <c r="L232">
        <f t="shared" si="30"/>
        <v>6.5430486159399734</v>
      </c>
      <c r="M232">
        <f t="shared" si="36"/>
        <v>42.811485190554002</v>
      </c>
    </row>
    <row r="233" spans="1:13" x14ac:dyDescent="0.25">
      <c r="A233">
        <v>1040.04999999999</v>
      </c>
      <c r="B233">
        <v>64</v>
      </c>
      <c r="C233">
        <f t="shared" si="31"/>
        <v>33.568626710879016</v>
      </c>
      <c r="D233">
        <f t="shared" si="32"/>
        <v>213.55000000000996</v>
      </c>
      <c r="E233">
        <f t="shared" si="33"/>
        <v>30.431373289120984</v>
      </c>
      <c r="F233">
        <f t="shared" si="34"/>
        <v>20.475060271306216</v>
      </c>
      <c r="G233">
        <f t="shared" si="34"/>
        <v>8.8120277976416226</v>
      </c>
      <c r="H233">
        <f t="shared" si="34"/>
        <v>6.2576643565593979E-3</v>
      </c>
      <c r="I233">
        <f t="shared" si="34"/>
        <v>2.8653800257383262</v>
      </c>
      <c r="J233">
        <f t="shared" si="29"/>
        <v>0</v>
      </c>
      <c r="K233">
        <f t="shared" si="35"/>
        <v>32.158725759042724</v>
      </c>
      <c r="L233">
        <f t="shared" si="30"/>
        <v>-1.7273524699217404</v>
      </c>
      <c r="M233">
        <f t="shared" si="36"/>
        <v>2.9837465553447373</v>
      </c>
    </row>
    <row r="234" spans="1:13" x14ac:dyDescent="0.25">
      <c r="A234">
        <v>1040.0999999999899</v>
      </c>
      <c r="B234">
        <v>72</v>
      </c>
      <c r="C234">
        <f t="shared" si="31"/>
        <v>33.553846479469428</v>
      </c>
      <c r="D234">
        <f t="shared" si="32"/>
        <v>213.50000000001</v>
      </c>
      <c r="E234">
        <f t="shared" si="33"/>
        <v>38.446153520530572</v>
      </c>
      <c r="F234">
        <f t="shared" si="34"/>
        <v>20.48508694533518</v>
      </c>
      <c r="G234">
        <f t="shared" si="34"/>
        <v>7.7326413879312339</v>
      </c>
      <c r="H234">
        <f t="shared" si="34"/>
        <v>4.7622519496633205E-3</v>
      </c>
      <c r="I234">
        <f t="shared" si="34"/>
        <v>3.2798992359488559</v>
      </c>
      <c r="J234">
        <f t="shared" si="29"/>
        <v>0</v>
      </c>
      <c r="K234">
        <f t="shared" si="35"/>
        <v>31.502389821164936</v>
      </c>
      <c r="L234">
        <f t="shared" si="30"/>
        <v>6.9437636993656362</v>
      </c>
      <c r="M234">
        <f t="shared" si="36"/>
        <v>48.215854312627947</v>
      </c>
    </row>
    <row r="235" spans="1:13" x14ac:dyDescent="0.25">
      <c r="A235">
        <v>1040.1499999999899</v>
      </c>
      <c r="B235">
        <v>72</v>
      </c>
      <c r="C235">
        <f t="shared" si="31"/>
        <v>33.539066248059783</v>
      </c>
      <c r="D235">
        <f t="shared" si="32"/>
        <v>213.45000000001005</v>
      </c>
      <c r="E235">
        <f t="shared" si="33"/>
        <v>38.460933751940217</v>
      </c>
      <c r="F235">
        <f t="shared" si="34"/>
        <v>20.40508444582802</v>
      </c>
      <c r="G235">
        <f t="shared" si="34"/>
        <v>6.7556609131470253</v>
      </c>
      <c r="H235">
        <f t="shared" si="34"/>
        <v>3.6082816818698606E-3</v>
      </c>
      <c r="I235">
        <f t="shared" si="34"/>
        <v>3.7378918902875631</v>
      </c>
      <c r="J235">
        <f t="shared" si="29"/>
        <v>0</v>
      </c>
      <c r="K235">
        <f t="shared" si="35"/>
        <v>30.90224553094448</v>
      </c>
      <c r="L235">
        <f t="shared" si="30"/>
        <v>7.5586882209957373</v>
      </c>
      <c r="M235">
        <f t="shared" si="36"/>
        <v>57.133767622219708</v>
      </c>
    </row>
    <row r="236" spans="1:13" x14ac:dyDescent="0.25">
      <c r="A236">
        <v>1040.1999999999898</v>
      </c>
      <c r="B236">
        <v>51</v>
      </c>
      <c r="C236">
        <f t="shared" si="31"/>
        <v>33.524286016650194</v>
      </c>
      <c r="D236">
        <f t="shared" si="32"/>
        <v>213.4000000000101</v>
      </c>
      <c r="E236">
        <f t="shared" si="33"/>
        <v>17.475713983349806</v>
      </c>
      <c r="F236">
        <f t="shared" si="34"/>
        <v>20.236105894728126</v>
      </c>
      <c r="G236">
        <f t="shared" si="34"/>
        <v>5.8761893034938462</v>
      </c>
      <c r="H236">
        <f t="shared" si="34"/>
        <v>2.7219269208496781E-3</v>
      </c>
      <c r="I236">
        <f t="shared" si="34"/>
        <v>4.241123635476737</v>
      </c>
      <c r="J236">
        <f t="shared" si="29"/>
        <v>0</v>
      </c>
      <c r="K236">
        <f t="shared" si="35"/>
        <v>30.356140760619557</v>
      </c>
      <c r="L236">
        <f t="shared" si="30"/>
        <v>-12.880426777269751</v>
      </c>
      <c r="M236">
        <f t="shared" si="36"/>
        <v>165.90539396460761</v>
      </c>
    </row>
    <row r="237" spans="1:13" x14ac:dyDescent="0.25">
      <c r="A237">
        <v>1040.2499999999898</v>
      </c>
      <c r="B237">
        <v>68</v>
      </c>
      <c r="C237">
        <f t="shared" si="31"/>
        <v>33.509505785240549</v>
      </c>
      <c r="D237">
        <f t="shared" si="32"/>
        <v>213.35000000001014</v>
      </c>
      <c r="E237">
        <f t="shared" si="33"/>
        <v>34.490494214759451</v>
      </c>
      <c r="F237">
        <f t="shared" si="34"/>
        <v>19.98036660262968</v>
      </c>
      <c r="G237">
        <f t="shared" si="34"/>
        <v>5.0887565664113117</v>
      </c>
      <c r="H237">
        <f t="shared" si="34"/>
        <v>2.0442803326583634E-3</v>
      </c>
      <c r="I237">
        <f t="shared" si="34"/>
        <v>4.7909660336422473</v>
      </c>
      <c r="J237">
        <f t="shared" si="29"/>
        <v>0</v>
      </c>
      <c r="K237">
        <f t="shared" si="35"/>
        <v>29.862133483015896</v>
      </c>
      <c r="L237">
        <f t="shared" si="30"/>
        <v>4.6283607317435553</v>
      </c>
      <c r="M237">
        <f t="shared" si="36"/>
        <v>21.421723063145738</v>
      </c>
    </row>
    <row r="238" spans="1:13" x14ac:dyDescent="0.25">
      <c r="A238">
        <v>1040.2999999999897</v>
      </c>
      <c r="B238">
        <v>58</v>
      </c>
      <c r="C238">
        <f t="shared" si="31"/>
        <v>33.494725553830904</v>
      </c>
      <c r="D238">
        <f t="shared" si="32"/>
        <v>213.30000000001019</v>
      </c>
      <c r="E238">
        <f t="shared" si="33"/>
        <v>24.505274446169096</v>
      </c>
      <c r="F238">
        <f t="shared" si="34"/>
        <v>19.641195735243077</v>
      </c>
      <c r="G238">
        <f t="shared" si="34"/>
        <v>4.3874838957730375</v>
      </c>
      <c r="H238">
        <f t="shared" si="34"/>
        <v>1.5285948852138845E-3</v>
      </c>
      <c r="I238">
        <f t="shared" si="34"/>
        <v>5.3883179311642246</v>
      </c>
      <c r="J238">
        <f t="shared" si="29"/>
        <v>0</v>
      </c>
      <c r="K238">
        <f t="shared" si="35"/>
        <v>29.418526157065553</v>
      </c>
      <c r="L238">
        <f t="shared" si="30"/>
        <v>-4.9132517108964571</v>
      </c>
      <c r="M238">
        <f t="shared" si="36"/>
        <v>24.140042374626962</v>
      </c>
    </row>
    <row r="239" spans="1:13" x14ac:dyDescent="0.25">
      <c r="A239">
        <v>1040.3499999999897</v>
      </c>
      <c r="B239">
        <v>62</v>
      </c>
      <c r="C239">
        <f t="shared" si="31"/>
        <v>33.479945322421315</v>
      </c>
      <c r="D239">
        <f t="shared" si="32"/>
        <v>213.25000000001023</v>
      </c>
      <c r="E239">
        <f t="shared" si="33"/>
        <v>28.520054677578685</v>
      </c>
      <c r="F239">
        <f t="shared" si="34"/>
        <v>19.222964191525165</v>
      </c>
      <c r="G239">
        <f t="shared" si="34"/>
        <v>3.7662344981456388</v>
      </c>
      <c r="H239">
        <f t="shared" si="34"/>
        <v>1.1379739377018548E-3</v>
      </c>
      <c r="I239">
        <f t="shared" si="34"/>
        <v>6.0335274912483694</v>
      </c>
      <c r="J239">
        <f t="shared" si="29"/>
        <v>0</v>
      </c>
      <c r="K239">
        <f t="shared" si="35"/>
        <v>29.023864154856874</v>
      </c>
      <c r="L239">
        <f t="shared" si="30"/>
        <v>-0.50380947727818892</v>
      </c>
      <c r="M239">
        <f t="shared" si="36"/>
        <v>0.25382398939532197</v>
      </c>
    </row>
    <row r="240" spans="1:13" x14ac:dyDescent="0.25">
      <c r="A240">
        <v>1040.3999999999896</v>
      </c>
      <c r="B240">
        <v>63</v>
      </c>
      <c r="C240">
        <f t="shared" si="31"/>
        <v>33.46516509101167</v>
      </c>
      <c r="D240">
        <f t="shared" si="32"/>
        <v>213.20000000001028</v>
      </c>
      <c r="E240">
        <f t="shared" si="33"/>
        <v>29.53483490898833</v>
      </c>
      <c r="F240">
        <f t="shared" si="34"/>
        <v>18.730990877570228</v>
      </c>
      <c r="G240">
        <f t="shared" si="34"/>
        <v>3.2187492186484414</v>
      </c>
      <c r="H240">
        <f t="shared" si="34"/>
        <v>8.434516490073477E-4</v>
      </c>
      <c r="I240">
        <f t="shared" si="34"/>
        <v>6.7263171557263162</v>
      </c>
      <c r="J240">
        <f t="shared" si="29"/>
        <v>0</v>
      </c>
      <c r="K240">
        <f t="shared" si="35"/>
        <v>28.676900703593994</v>
      </c>
      <c r="L240">
        <f t="shared" si="30"/>
        <v>0.8579342053943364</v>
      </c>
      <c r="M240">
        <f t="shared" si="36"/>
        <v>0.73605110078561142</v>
      </c>
    </row>
    <row r="241" spans="1:13" x14ac:dyDescent="0.25">
      <c r="A241">
        <v>1040.4499999999896</v>
      </c>
      <c r="B241">
        <v>68</v>
      </c>
      <c r="C241">
        <f t="shared" si="31"/>
        <v>33.450384859602082</v>
      </c>
      <c r="D241">
        <f t="shared" si="32"/>
        <v>213.15000000001032</v>
      </c>
      <c r="E241">
        <f t="shared" si="33"/>
        <v>34.549615140397918</v>
      </c>
      <c r="F241">
        <f t="shared" si="34"/>
        <v>18.171430185353152</v>
      </c>
      <c r="G241">
        <f t="shared" si="34"/>
        <v>2.7387657424683183</v>
      </c>
      <c r="H241">
        <f t="shared" si="34"/>
        <v>6.2240923746466185E-4</v>
      </c>
      <c r="I241">
        <f t="shared" si="34"/>
        <v>7.4657139935360641</v>
      </c>
      <c r="J241">
        <f t="shared" si="29"/>
        <v>0</v>
      </c>
      <c r="K241">
        <f t="shared" si="35"/>
        <v>28.376532330594998</v>
      </c>
      <c r="L241">
        <f t="shared" si="30"/>
        <v>6.1730828098029207</v>
      </c>
      <c r="M241">
        <f t="shared" si="36"/>
        <v>38.106951376684322</v>
      </c>
    </row>
    <row r="242" spans="1:13" x14ac:dyDescent="0.25">
      <c r="A242">
        <v>1040.4999999999895</v>
      </c>
      <c r="B242">
        <v>69</v>
      </c>
      <c r="C242">
        <f t="shared" si="31"/>
        <v>33.435604628192436</v>
      </c>
      <c r="D242">
        <f t="shared" si="32"/>
        <v>213.10000000001037</v>
      </c>
      <c r="E242">
        <f t="shared" si="33"/>
        <v>35.564395371807564</v>
      </c>
      <c r="F242">
        <f t="shared" si="34"/>
        <v>17.551144002342383</v>
      </c>
      <c r="G242">
        <f t="shared" si="34"/>
        <v>2.3201207861101154</v>
      </c>
      <c r="H242">
        <f t="shared" si="34"/>
        <v>4.5727749672794254E-4</v>
      </c>
      <c r="I242">
        <f t="shared" si="34"/>
        <v>8.2499880178754061</v>
      </c>
      <c r="J242">
        <f t="shared" si="29"/>
        <v>0</v>
      </c>
      <c r="K242">
        <f t="shared" si="35"/>
        <v>28.121710083824635</v>
      </c>
      <c r="L242">
        <f t="shared" si="30"/>
        <v>7.4426852879829291</v>
      </c>
      <c r="M242">
        <f t="shared" si="36"/>
        <v>55.393564295957539</v>
      </c>
    </row>
    <row r="243" spans="1:13" x14ac:dyDescent="0.25">
      <c r="A243">
        <v>1040.5499999999895</v>
      </c>
      <c r="B243">
        <v>62</v>
      </c>
      <c r="C243">
        <f t="shared" si="31"/>
        <v>33.420824396782791</v>
      </c>
      <c r="D243">
        <f t="shared" si="32"/>
        <v>213.05000000001041</v>
      </c>
      <c r="E243">
        <f t="shared" si="33"/>
        <v>28.579175603217209</v>
      </c>
      <c r="F243">
        <f t="shared" si="34"/>
        <v>16.877561968773016</v>
      </c>
      <c r="G243">
        <f t="shared" si="34"/>
        <v>1.9568352594164269</v>
      </c>
      <c r="H243">
        <f t="shared" si="34"/>
        <v>3.3448110696242072E-4</v>
      </c>
      <c r="I243">
        <f t="shared" si="34"/>
        <v>9.0766010977611167</v>
      </c>
      <c r="J243">
        <f t="shared" si="29"/>
        <v>0</v>
      </c>
      <c r="K243">
        <f t="shared" si="35"/>
        <v>27.911332807057519</v>
      </c>
      <c r="L243">
        <f t="shared" si="30"/>
        <v>0.66784279615968956</v>
      </c>
      <c r="M243">
        <f t="shared" si="36"/>
        <v>0.44601400038239264</v>
      </c>
    </row>
    <row r="244" spans="1:13" x14ac:dyDescent="0.25">
      <c r="A244">
        <v>1040.5999999999894</v>
      </c>
      <c r="B244">
        <v>61</v>
      </c>
      <c r="C244">
        <f t="shared" si="31"/>
        <v>33.406044165373203</v>
      </c>
      <c r="D244">
        <f t="shared" si="32"/>
        <v>213.00000000001046</v>
      </c>
      <c r="E244">
        <f t="shared" si="33"/>
        <v>27.593955834626797</v>
      </c>
      <c r="F244">
        <f t="shared" si="34"/>
        <v>16.158533951741255</v>
      </c>
      <c r="G244">
        <f t="shared" si="34"/>
        <v>1.6431828647649525</v>
      </c>
      <c r="H244">
        <f t="shared" si="34"/>
        <v>2.4358543482554313E-4</v>
      </c>
      <c r="I244">
        <f t="shared" si="34"/>
        <v>9.9421690414008967</v>
      </c>
      <c r="J244">
        <f t="shared" si="29"/>
        <v>0</v>
      </c>
      <c r="K244">
        <f t="shared" si="35"/>
        <v>27.744129443341933</v>
      </c>
      <c r="L244">
        <f t="shared" si="30"/>
        <v>-0.15017360871513574</v>
      </c>
      <c r="M244">
        <f t="shared" si="36"/>
        <v>2.2552112754526694E-2</v>
      </c>
    </row>
    <row r="245" spans="1:13" x14ac:dyDescent="0.25">
      <c r="A245">
        <v>1040.6499999999894</v>
      </c>
      <c r="B245">
        <v>54</v>
      </c>
      <c r="C245">
        <f t="shared" si="31"/>
        <v>33.391263933963558</v>
      </c>
      <c r="D245">
        <f t="shared" si="32"/>
        <v>212.9500000000105</v>
      </c>
      <c r="E245">
        <f t="shared" si="33"/>
        <v>20.608736066036442</v>
      </c>
      <c r="F245">
        <f t="shared" si="34"/>
        <v>15.402178813284486</v>
      </c>
      <c r="G245">
        <f t="shared" si="34"/>
        <v>1.3737429979632638</v>
      </c>
      <c r="H245">
        <f t="shared" si="34"/>
        <v>1.7661150952594384E-4</v>
      </c>
      <c r="I245">
        <f t="shared" si="34"/>
        <v>10.842439280090355</v>
      </c>
      <c r="J245">
        <f t="shared" si="29"/>
        <v>0</v>
      </c>
      <c r="K245">
        <f t="shared" si="35"/>
        <v>27.618537702847632</v>
      </c>
      <c r="L245">
        <f t="shared" si="30"/>
        <v>-7.00980163681119</v>
      </c>
      <c r="M245">
        <f t="shared" si="36"/>
        <v>49.137318987440835</v>
      </c>
    </row>
    <row r="246" spans="1:13" x14ac:dyDescent="0.25">
      <c r="A246">
        <v>1040.6999999999894</v>
      </c>
      <c r="B246">
        <v>60</v>
      </c>
      <c r="C246">
        <f t="shared" si="31"/>
        <v>33.376483702553969</v>
      </c>
      <c r="D246">
        <f t="shared" si="32"/>
        <v>212.90000000001055</v>
      </c>
      <c r="E246">
        <f t="shared" si="33"/>
        <v>26.623516297446031</v>
      </c>
      <c r="F246">
        <f t="shared" si="34"/>
        <v>14.616733513670006</v>
      </c>
      <c r="G246">
        <f t="shared" si="34"/>
        <v>1.1434391248910007</v>
      </c>
      <c r="H246">
        <f t="shared" si="34"/>
        <v>1.2748956844961897E-4</v>
      </c>
      <c r="I246">
        <f t="shared" si="34"/>
        <v>11.772286327691814</v>
      </c>
      <c r="J246">
        <f t="shared" si="29"/>
        <v>0</v>
      </c>
      <c r="K246">
        <f t="shared" si="35"/>
        <v>27.532586455821271</v>
      </c>
      <c r="L246">
        <f t="shared" si="30"/>
        <v>-0.90907015837523986</v>
      </c>
      <c r="M246">
        <f t="shared" si="36"/>
        <v>0.82640855284838366</v>
      </c>
    </row>
    <row r="247" spans="1:13" x14ac:dyDescent="0.25">
      <c r="A247">
        <v>1040.7499999999893</v>
      </c>
      <c r="B247">
        <v>65</v>
      </c>
      <c r="C247">
        <f t="shared" si="31"/>
        <v>33.361703471144324</v>
      </c>
      <c r="D247">
        <f t="shared" si="32"/>
        <v>212.8500000000106</v>
      </c>
      <c r="E247">
        <f t="shared" si="33"/>
        <v>31.638296528855676</v>
      </c>
      <c r="F247">
        <f t="shared" si="34"/>
        <v>13.810406417821442</v>
      </c>
      <c r="G247">
        <f t="shared" si="34"/>
        <v>0.94756403133838807</v>
      </c>
      <c r="H247">
        <f t="shared" si="34"/>
        <v>9.1625901713114445E-5</v>
      </c>
      <c r="I247">
        <f t="shared" si="34"/>
        <v>12.725726831884804</v>
      </c>
      <c r="J247">
        <f t="shared" si="29"/>
        <v>0</v>
      </c>
      <c r="K247">
        <f t="shared" si="35"/>
        <v>27.483788906946348</v>
      </c>
      <c r="L247">
        <f t="shared" si="30"/>
        <v>4.1545076219093282</v>
      </c>
      <c r="M247">
        <f t="shared" si="36"/>
        <v>17.2599335805027</v>
      </c>
    </row>
    <row r="248" spans="1:13" x14ac:dyDescent="0.25">
      <c r="A248">
        <v>1040.7999999999893</v>
      </c>
      <c r="B248">
        <v>58</v>
      </c>
      <c r="C248">
        <f t="shared" si="31"/>
        <v>33.346923239734679</v>
      </c>
      <c r="D248">
        <f t="shared" si="32"/>
        <v>212.80000000001064</v>
      </c>
      <c r="E248">
        <f t="shared" si="33"/>
        <v>24.653076760265321</v>
      </c>
      <c r="F248">
        <f t="shared" si="34"/>
        <v>12.991238374388862</v>
      </c>
      <c r="G248">
        <f t="shared" si="34"/>
        <v>0.78179348628604539</v>
      </c>
      <c r="H248">
        <f t="shared" si="34"/>
        <v>6.5561643873395564E-5</v>
      </c>
      <c r="I248">
        <f t="shared" si="34"/>
        <v>13.695955573846394</v>
      </c>
      <c r="J248">
        <f t="shared" si="29"/>
        <v>0</v>
      </c>
      <c r="K248">
        <f t="shared" si="35"/>
        <v>27.469052996165175</v>
      </c>
      <c r="L248">
        <f t="shared" si="30"/>
        <v>-2.8159762358998535</v>
      </c>
      <c r="M248">
        <f t="shared" si="36"/>
        <v>7.9297221611527071</v>
      </c>
    </row>
    <row r="249" spans="1:13" x14ac:dyDescent="0.25">
      <c r="A249">
        <v>1040.8499999999892</v>
      </c>
      <c r="B249">
        <v>59</v>
      </c>
      <c r="C249">
        <f t="shared" si="31"/>
        <v>33.33214300832509</v>
      </c>
      <c r="D249">
        <f t="shared" si="32"/>
        <v>212.75000000001069</v>
      </c>
      <c r="E249">
        <f t="shared" si="33"/>
        <v>25.66785699167491</v>
      </c>
      <c r="F249">
        <f t="shared" si="34"/>
        <v>12.166974730472031</v>
      </c>
      <c r="G249">
        <f t="shared" si="34"/>
        <v>0.64218992894185911</v>
      </c>
      <c r="H249">
        <f t="shared" si="34"/>
        <v>4.6705644488022582E-5</v>
      </c>
      <c r="I249">
        <f t="shared" si="34"/>
        <v>14.675403222405338</v>
      </c>
      <c r="J249">
        <f t="shared" si="29"/>
        <v>0</v>
      </c>
      <c r="K249">
        <f t="shared" si="35"/>
        <v>27.484614587463717</v>
      </c>
      <c r="L249">
        <f t="shared" si="30"/>
        <v>-1.8167575957888076</v>
      </c>
      <c r="M249">
        <f t="shared" si="36"/>
        <v>3.3006081618563283</v>
      </c>
    </row>
    <row r="250" spans="1:13" x14ac:dyDescent="0.25">
      <c r="A250">
        <v>1040.8999999999892</v>
      </c>
      <c r="B250">
        <v>44</v>
      </c>
      <c r="C250">
        <f t="shared" si="31"/>
        <v>33.317362776915445</v>
      </c>
      <c r="D250">
        <f t="shared" si="32"/>
        <v>212.70000000001073</v>
      </c>
      <c r="E250">
        <f t="shared" si="33"/>
        <v>10.682637223084555</v>
      </c>
      <c r="F250">
        <f t="shared" si="34"/>
        <v>11.344950951306393</v>
      </c>
      <c r="G250">
        <f t="shared" si="34"/>
        <v>0.52519779669625699</v>
      </c>
      <c r="H250">
        <f t="shared" si="34"/>
        <v>3.3126600193578689E-5</v>
      </c>
      <c r="I250">
        <f t="shared" si="34"/>
        <v>15.655816021620243</v>
      </c>
      <c r="J250">
        <f t="shared" si="29"/>
        <v>0</v>
      </c>
      <c r="K250">
        <f t="shared" si="35"/>
        <v>27.525997896223089</v>
      </c>
      <c r="L250">
        <f t="shared" si="30"/>
        <v>-16.843360673138534</v>
      </c>
      <c r="M250">
        <f t="shared" si="36"/>
        <v>283.69879876542979</v>
      </c>
    </row>
    <row r="251" spans="1:13" x14ac:dyDescent="0.25">
      <c r="A251">
        <v>1040.9499999999891</v>
      </c>
      <c r="B251">
        <v>73</v>
      </c>
      <c r="C251">
        <f t="shared" si="31"/>
        <v>33.3025825455058</v>
      </c>
      <c r="D251">
        <f t="shared" si="32"/>
        <v>212.65000000001078</v>
      </c>
      <c r="E251">
        <f t="shared" si="33"/>
        <v>39.6974174544942</v>
      </c>
      <c r="F251">
        <f t="shared" si="34"/>
        <v>10.531993956840507</v>
      </c>
      <c r="G251">
        <f t="shared" si="34"/>
        <v>0.42763206521478964</v>
      </c>
      <c r="H251">
        <f t="shared" si="34"/>
        <v>2.3392267696841283E-5</v>
      </c>
      <c r="I251">
        <f t="shared" si="34"/>
        <v>16.628356906491003</v>
      </c>
      <c r="J251">
        <f t="shared" si="29"/>
        <v>0</v>
      </c>
      <c r="K251">
        <f t="shared" si="35"/>
        <v>27.588006320813996</v>
      </c>
      <c r="L251">
        <f t="shared" si="30"/>
        <v>12.109411133680204</v>
      </c>
      <c r="M251">
        <f t="shared" si="36"/>
        <v>146.63783800449809</v>
      </c>
    </row>
    <row r="252" spans="1:13" x14ac:dyDescent="0.25">
      <c r="A252">
        <v>1040.9999999999891</v>
      </c>
      <c r="B252">
        <v>59</v>
      </c>
      <c r="C252">
        <f t="shared" si="31"/>
        <v>33.287802314096211</v>
      </c>
      <c r="D252">
        <f t="shared" si="32"/>
        <v>212.60000000001082</v>
      </c>
      <c r="E252">
        <f t="shared" si="33"/>
        <v>25.712197685903789</v>
      </c>
      <c r="F252">
        <f t="shared" si="34"/>
        <v>9.7343406910055243</v>
      </c>
      <c r="G252">
        <f t="shared" si="34"/>
        <v>0.34666148391488655</v>
      </c>
      <c r="H252">
        <f t="shared" si="34"/>
        <v>1.6445828099800225E-5</v>
      </c>
      <c r="I252">
        <f t="shared" si="34"/>
        <v>17.583726823613276</v>
      </c>
      <c r="J252">
        <f t="shared" si="29"/>
        <v>0</v>
      </c>
      <c r="K252">
        <f t="shared" si="35"/>
        <v>27.664745444361785</v>
      </c>
      <c r="L252">
        <f t="shared" si="30"/>
        <v>-1.952547758457996</v>
      </c>
      <c r="M252">
        <f t="shared" si="36"/>
        <v>3.8124427490593447</v>
      </c>
    </row>
    <row r="253" spans="1:13" x14ac:dyDescent="0.25">
      <c r="A253">
        <v>1041.049999999989</v>
      </c>
      <c r="B253">
        <v>53</v>
      </c>
      <c r="C253">
        <f t="shared" si="31"/>
        <v>33.273022082686566</v>
      </c>
      <c r="D253">
        <f t="shared" si="32"/>
        <v>212.55000000001087</v>
      </c>
      <c r="E253">
        <f t="shared" si="33"/>
        <v>19.726977917313434</v>
      </c>
      <c r="F253">
        <f t="shared" si="34"/>
        <v>8.9575748297049635</v>
      </c>
      <c r="G253">
        <f t="shared" si="34"/>
        <v>0.27978787062573274</v>
      </c>
      <c r="H253">
        <f t="shared" si="34"/>
        <v>1.1511373087493793E-5</v>
      </c>
      <c r="I253">
        <f t="shared" si="34"/>
        <v>18.512304308825748</v>
      </c>
      <c r="J253">
        <f t="shared" si="29"/>
        <v>0</v>
      </c>
      <c r="K253">
        <f t="shared" si="35"/>
        <v>27.749678520529528</v>
      </c>
      <c r="L253">
        <f t="shared" si="30"/>
        <v>-8.0227006032160944</v>
      </c>
      <c r="M253">
        <f t="shared" si="36"/>
        <v>64.363724968843883</v>
      </c>
    </row>
    <row r="254" spans="1:13" x14ac:dyDescent="0.25">
      <c r="A254">
        <v>1041.099999999989</v>
      </c>
      <c r="B254">
        <v>75</v>
      </c>
      <c r="C254">
        <f t="shared" si="31"/>
        <v>33.258241851276978</v>
      </c>
      <c r="D254">
        <f t="shared" si="32"/>
        <v>212.50000000001091</v>
      </c>
      <c r="E254">
        <f t="shared" si="33"/>
        <v>41.741758148723022</v>
      </c>
      <c r="F254">
        <f t="shared" si="34"/>
        <v>8.2065819342289306</v>
      </c>
      <c r="G254">
        <f t="shared" si="34"/>
        <v>0.22482268823048002</v>
      </c>
      <c r="H254">
        <f t="shared" si="34"/>
        <v>8.0220705154092792E-6</v>
      </c>
      <c r="I254">
        <f t="shared" si="34"/>
        <v>19.40430067129688</v>
      </c>
      <c r="J254">
        <f t="shared" si="29"/>
        <v>0</v>
      </c>
      <c r="K254">
        <f t="shared" si="35"/>
        <v>27.835713315826808</v>
      </c>
      <c r="L254">
        <f t="shared" si="30"/>
        <v>13.906044832896214</v>
      </c>
      <c r="M254">
        <f t="shared" si="36"/>
        <v>193.37808289451948</v>
      </c>
    </row>
    <row r="255" spans="1:13" x14ac:dyDescent="0.25">
      <c r="A255">
        <v>1041.1499999999889</v>
      </c>
      <c r="B255">
        <v>59</v>
      </c>
      <c r="C255">
        <f t="shared" si="31"/>
        <v>33.243461619867333</v>
      </c>
      <c r="D255">
        <f t="shared" si="32"/>
        <v>212.45000000001096</v>
      </c>
      <c r="E255">
        <f t="shared" si="33"/>
        <v>25.756538380132667</v>
      </c>
      <c r="F255">
        <f t="shared" si="34"/>
        <v>7.4855227899508217</v>
      </c>
      <c r="G255">
        <f t="shared" si="34"/>
        <v>0.17986197251386377</v>
      </c>
      <c r="H255">
        <f t="shared" si="34"/>
        <v>5.5658792819292071E-6</v>
      </c>
      <c r="I255">
        <f t="shared" si="34"/>
        <v>20.249927483000906</v>
      </c>
      <c r="J255">
        <f t="shared" si="29"/>
        <v>0</v>
      </c>
      <c r="K255">
        <f t="shared" si="35"/>
        <v>27.915317811344874</v>
      </c>
      <c r="L255">
        <f t="shared" si="30"/>
        <v>-2.1587794312122064</v>
      </c>
      <c r="M255">
        <f t="shared" si="36"/>
        <v>4.6603286326248972</v>
      </c>
    </row>
    <row r="256" spans="1:13" x14ac:dyDescent="0.25">
      <c r="A256">
        <v>1041.1999999999889</v>
      </c>
      <c r="B256">
        <v>51</v>
      </c>
      <c r="C256">
        <f t="shared" si="31"/>
        <v>33.228681388457687</v>
      </c>
      <c r="D256">
        <f t="shared" si="32"/>
        <v>212.400000000011</v>
      </c>
      <c r="E256">
        <f t="shared" si="33"/>
        <v>17.771318611542313</v>
      </c>
      <c r="F256">
        <f t="shared" si="34"/>
        <v>6.7978241548856255</v>
      </c>
      <c r="G256">
        <f t="shared" si="34"/>
        <v>0.14326052209619627</v>
      </c>
      <c r="H256">
        <f t="shared" si="34"/>
        <v>3.8447583813414734E-6</v>
      </c>
      <c r="I256">
        <f t="shared" si="34"/>
        <v>21.039572503597956</v>
      </c>
      <c r="J256">
        <f t="shared" si="29"/>
        <v>0</v>
      </c>
      <c r="K256">
        <f t="shared" si="35"/>
        <v>27.980661025338158</v>
      </c>
      <c r="L256">
        <f t="shared" si="30"/>
        <v>-10.209342413795845</v>
      </c>
      <c r="M256">
        <f t="shared" si="36"/>
        <v>104.23067252213077</v>
      </c>
    </row>
    <row r="257" spans="1:13" x14ac:dyDescent="0.25">
      <c r="A257">
        <v>1041.2499999999889</v>
      </c>
      <c r="B257">
        <v>58</v>
      </c>
      <c r="C257">
        <f t="shared" si="31"/>
        <v>33.213901157048099</v>
      </c>
      <c r="D257">
        <f t="shared" si="32"/>
        <v>212.35000000001105</v>
      </c>
      <c r="E257">
        <f t="shared" si="33"/>
        <v>24.786098842951901</v>
      </c>
      <c r="F257">
        <f t="shared" si="34"/>
        <v>6.1461856944585822</v>
      </c>
      <c r="G257">
        <f t="shared" si="34"/>
        <v>0.11360610475086169</v>
      </c>
      <c r="H257">
        <f t="shared" si="34"/>
        <v>2.6441877207285512E-6</v>
      </c>
      <c r="I257">
        <f t="shared" si="34"/>
        <v>21.763979710838111</v>
      </c>
      <c r="J257">
        <f t="shared" si="29"/>
        <v>0</v>
      </c>
      <c r="K257">
        <f t="shared" si="35"/>
        <v>28.023774154235277</v>
      </c>
      <c r="L257">
        <f t="shared" si="30"/>
        <v>-3.2376753112833754</v>
      </c>
      <c r="M257">
        <f t="shared" si="36"/>
        <v>10.482541421293902</v>
      </c>
    </row>
    <row r="258" spans="1:13" x14ac:dyDescent="0.25">
      <c r="A258">
        <v>1041.2999999999888</v>
      </c>
      <c r="B258">
        <v>53</v>
      </c>
      <c r="C258">
        <f t="shared" si="31"/>
        <v>33.199120925638454</v>
      </c>
      <c r="D258">
        <f t="shared" si="32"/>
        <v>212.3000000000111</v>
      </c>
      <c r="E258">
        <f t="shared" si="33"/>
        <v>19.800879074361546</v>
      </c>
      <c r="F258">
        <f t="shared" si="34"/>
        <v>5.5326015090908509</v>
      </c>
      <c r="G258">
        <f t="shared" si="34"/>
        <v>8.9694284777570327E-2</v>
      </c>
      <c r="H258">
        <f t="shared" si="34"/>
        <v>1.8105206308050726E-6</v>
      </c>
      <c r="I258">
        <f t="shared" si="34"/>
        <v>22.414428779789297</v>
      </c>
      <c r="J258">
        <f t="shared" si="29"/>
        <v>0</v>
      </c>
      <c r="K258">
        <f t="shared" si="35"/>
        <v>28.036726384178351</v>
      </c>
      <c r="L258">
        <f t="shared" si="30"/>
        <v>-8.2358473098168048</v>
      </c>
      <c r="M258">
        <f t="shared" si="36"/>
        <v>67.829180910616699</v>
      </c>
    </row>
    <row r="259" spans="1:13" x14ac:dyDescent="0.25">
      <c r="A259">
        <v>1041.3499999999888</v>
      </c>
      <c r="B259">
        <v>60</v>
      </c>
      <c r="C259">
        <f t="shared" si="31"/>
        <v>33.184340694228865</v>
      </c>
      <c r="D259">
        <f t="shared" si="32"/>
        <v>212.25000000001114</v>
      </c>
      <c r="E259">
        <f t="shared" si="33"/>
        <v>26.815659305771135</v>
      </c>
      <c r="F259">
        <f t="shared" si="34"/>
        <v>4.9583943771544448</v>
      </c>
      <c r="G259">
        <f t="shared" si="34"/>
        <v>7.0504337346834367E-2</v>
      </c>
      <c r="H259">
        <f t="shared" si="34"/>
        <v>1.2342485734110228E-6</v>
      </c>
      <c r="I259">
        <f t="shared" si="34"/>
        <v>22.982909179680671</v>
      </c>
      <c r="J259">
        <f t="shared" si="29"/>
        <v>0</v>
      </c>
      <c r="K259">
        <f t="shared" si="35"/>
        <v>28.011809128430524</v>
      </c>
      <c r="L259">
        <f t="shared" si="30"/>
        <v>-1.1961498226593896</v>
      </c>
      <c r="M259">
        <f t="shared" si="36"/>
        <v>1.4307743982480892</v>
      </c>
    </row>
    <row r="260" spans="1:13" x14ac:dyDescent="0.25">
      <c r="A260">
        <v>1041.3999999999887</v>
      </c>
      <c r="B260">
        <v>65</v>
      </c>
      <c r="C260">
        <f t="shared" si="31"/>
        <v>33.16956046281922</v>
      </c>
      <c r="D260">
        <f t="shared" si="32"/>
        <v>212.20000000001119</v>
      </c>
      <c r="E260">
        <f t="shared" si="33"/>
        <v>31.83043953718078</v>
      </c>
      <c r="F260">
        <f t="shared" si="34"/>
        <v>4.4242606404746754</v>
      </c>
      <c r="G260">
        <f t="shared" si="34"/>
        <v>5.5176590546604017E-2</v>
      </c>
      <c r="H260">
        <f t="shared" si="34"/>
        <v>8.3770238517120369E-7</v>
      </c>
      <c r="I260">
        <f t="shared" si="34"/>
        <v>23.462284048230625</v>
      </c>
      <c r="J260">
        <f t="shared" si="29"/>
        <v>0</v>
      </c>
      <c r="K260">
        <f t="shared" si="35"/>
        <v>27.941722116954288</v>
      </c>
      <c r="L260">
        <f t="shared" si="30"/>
        <v>3.8887174202264916</v>
      </c>
      <c r="M260">
        <f t="shared" si="36"/>
        <v>15.12212317437298</v>
      </c>
    </row>
    <row r="261" spans="1:13" x14ac:dyDescent="0.25">
      <c r="A261">
        <v>1041.4499999999887</v>
      </c>
      <c r="B261">
        <v>58</v>
      </c>
      <c r="C261">
        <f t="shared" si="31"/>
        <v>33.154780231409575</v>
      </c>
      <c r="D261">
        <f t="shared" si="32"/>
        <v>212.15000000001123</v>
      </c>
      <c r="E261">
        <f t="shared" si="33"/>
        <v>24.845219768590425</v>
      </c>
      <c r="F261">
        <f t="shared" si="34"/>
        <v>3.9303235518886006</v>
      </c>
      <c r="G261">
        <f t="shared" si="34"/>
        <v>4.2991425874880612E-2</v>
      </c>
      <c r="H261">
        <f t="shared" si="34"/>
        <v>5.6606308276501875E-7</v>
      </c>
      <c r="I261">
        <f t="shared" si="34"/>
        <v>23.846439166407674</v>
      </c>
      <c r="J261">
        <f t="shared" si="29"/>
        <v>0</v>
      </c>
      <c r="K261">
        <f t="shared" si="35"/>
        <v>27.819754710234236</v>
      </c>
      <c r="L261">
        <f t="shared" si="30"/>
        <v>-2.9745349416438103</v>
      </c>
      <c r="M261">
        <f t="shared" si="36"/>
        <v>8.8478581190599463</v>
      </c>
    </row>
    <row r="262" spans="1:13" x14ac:dyDescent="0.25">
      <c r="A262">
        <v>1041.4999999999886</v>
      </c>
      <c r="B262">
        <v>83</v>
      </c>
      <c r="C262">
        <f t="shared" si="31"/>
        <v>33.139999999999986</v>
      </c>
      <c r="D262">
        <f t="shared" si="32"/>
        <v>212.10000000001128</v>
      </c>
      <c r="E262">
        <f t="shared" si="33"/>
        <v>49.860000000000014</v>
      </c>
      <c r="F262">
        <f t="shared" si="34"/>
        <v>3.4761928798742079</v>
      </c>
      <c r="G262">
        <f t="shared" si="34"/>
        <v>3.3350073829381661E-2</v>
      </c>
      <c r="H262">
        <f t="shared" si="34"/>
        <v>3.8082712534458778E-7</v>
      </c>
      <c r="I262">
        <f t="shared" si="34"/>
        <v>24.130412690645951</v>
      </c>
      <c r="J262">
        <f t="shared" si="29"/>
        <v>0</v>
      </c>
      <c r="K262">
        <f t="shared" si="35"/>
        <v>27.639956025176666</v>
      </c>
      <c r="L262">
        <f t="shared" si="30"/>
        <v>22.220043974823348</v>
      </c>
      <c r="M262">
        <f t="shared" si="36"/>
        <v>493.73035424308335</v>
      </c>
    </row>
    <row r="263" spans="1:13" x14ac:dyDescent="0.25">
      <c r="A263">
        <v>1041.5499999999886</v>
      </c>
      <c r="B263">
        <v>68</v>
      </c>
      <c r="C263">
        <f t="shared" ref="C263:C326" si="37">$P$12*A263+$Q$12</f>
        <v>33.125219768590341</v>
      </c>
      <c r="D263">
        <f t="shared" ref="D263:D326" si="38">$E$2-A263-$N$5</f>
        <v>212.05000000001132</v>
      </c>
      <c r="E263">
        <f t="shared" ref="E263:E326" si="39">B263-C263</f>
        <v>34.874780231409659</v>
      </c>
      <c r="F263">
        <f t="shared" si="34"/>
        <v>3.0610286164196712</v>
      </c>
      <c r="G263">
        <f t="shared" si="34"/>
        <v>2.5757262979027057E-2</v>
      </c>
      <c r="H263">
        <f t="shared" si="34"/>
        <v>2.550814510979943E-7</v>
      </c>
      <c r="I263">
        <f t="shared" si="34"/>
        <v>24.310501795987356</v>
      </c>
      <c r="J263">
        <f t="shared" si="29"/>
        <v>0</v>
      </c>
      <c r="K263">
        <f t="shared" ref="K263:K326" si="40">F263+G263+H263+I263+J263</f>
        <v>27.397287930467506</v>
      </c>
      <c r="L263">
        <f t="shared" ref="L263:L326" si="41">E263-K263</f>
        <v>7.4774923009421528</v>
      </c>
      <c r="M263">
        <f t="shared" ref="M263:M326" si="42">(L263)^2</f>
        <v>55.91289111064917</v>
      </c>
    </row>
    <row r="264" spans="1:13" x14ac:dyDescent="0.25">
      <c r="A264">
        <v>1041.5999999999885</v>
      </c>
      <c r="B264">
        <v>57</v>
      </c>
      <c r="C264">
        <f t="shared" si="37"/>
        <v>33.110439537180696</v>
      </c>
      <c r="D264">
        <f t="shared" si="38"/>
        <v>212.00000000001137</v>
      </c>
      <c r="E264">
        <f t="shared" si="39"/>
        <v>23.889560462819304</v>
      </c>
      <c r="F264">
        <f t="shared" ref="F264:J314" si="43">F$5*EXP(-(($D264-F$6)^2)/(2*F$7^2))</f>
        <v>2.683606751224568</v>
      </c>
      <c r="G264">
        <f t="shared" si="43"/>
        <v>1.980571779390327E-2</v>
      </c>
      <c r="H264">
        <f t="shared" si="43"/>
        <v>1.7010530009415793E-7</v>
      </c>
      <c r="I264">
        <f t="shared" si="43"/>
        <v>24.384343026429434</v>
      </c>
      <c r="J264">
        <f t="shared" si="43"/>
        <v>0</v>
      </c>
      <c r="K264">
        <f t="shared" si="40"/>
        <v>27.087755665553207</v>
      </c>
      <c r="L264">
        <f t="shared" si="41"/>
        <v>-3.1981952027339027</v>
      </c>
      <c r="M264">
        <f t="shared" si="42"/>
        <v>10.228452554790149</v>
      </c>
    </row>
    <row r="265" spans="1:13" x14ac:dyDescent="0.25">
      <c r="A265">
        <v>1041.6499999999885</v>
      </c>
      <c r="B265">
        <v>54</v>
      </c>
      <c r="C265">
        <f t="shared" si="37"/>
        <v>33.095659305771107</v>
      </c>
      <c r="D265">
        <f t="shared" si="38"/>
        <v>211.95000000001141</v>
      </c>
      <c r="E265">
        <f t="shared" si="39"/>
        <v>20.904340694228893</v>
      </c>
      <c r="F265">
        <f t="shared" si="43"/>
        <v>2.3423852464798967</v>
      </c>
      <c r="G265">
        <f t="shared" si="43"/>
        <v>1.5162451449436818E-2</v>
      </c>
      <c r="H265">
        <f t="shared" si="43"/>
        <v>1.1293921742057527E-7</v>
      </c>
      <c r="I265">
        <f t="shared" si="43"/>
        <v>24.350963915110206</v>
      </c>
      <c r="J265">
        <f t="shared" si="43"/>
        <v>0</v>
      </c>
      <c r="K265">
        <f t="shared" si="40"/>
        <v>26.708511725978756</v>
      </c>
      <c r="L265">
        <f t="shared" si="41"/>
        <v>-5.8041710317498634</v>
      </c>
      <c r="M265">
        <f t="shared" si="42"/>
        <v>33.688401365804275</v>
      </c>
    </row>
    <row r="266" spans="1:13" x14ac:dyDescent="0.25">
      <c r="A266">
        <v>1041.6999999999884</v>
      </c>
      <c r="B266">
        <v>79</v>
      </c>
      <c r="C266">
        <f t="shared" si="37"/>
        <v>33.080879074361462</v>
      </c>
      <c r="D266">
        <f t="shared" si="38"/>
        <v>211.90000000001146</v>
      </c>
      <c r="E266">
        <f t="shared" si="39"/>
        <v>45.919120925638538</v>
      </c>
      <c r="F266">
        <f t="shared" si="43"/>
        <v>2.0355685593736927</v>
      </c>
      <c r="G266">
        <f t="shared" si="43"/>
        <v>1.1556763396945297E-2</v>
      </c>
      <c r="H266">
        <f t="shared" si="43"/>
        <v>7.4655131511679317E-8</v>
      </c>
      <c r="I266">
        <f t="shared" si="43"/>
        <v>24.210804298231256</v>
      </c>
      <c r="J266">
        <f t="shared" si="43"/>
        <v>0</v>
      </c>
      <c r="K266">
        <f t="shared" si="40"/>
        <v>26.257929695657026</v>
      </c>
      <c r="L266">
        <f t="shared" si="41"/>
        <v>19.661191229981512</v>
      </c>
      <c r="M266">
        <f t="shared" si="42"/>
        <v>386.56244058190191</v>
      </c>
    </row>
    <row r="267" spans="1:13" x14ac:dyDescent="0.25">
      <c r="A267">
        <v>1041.7499999999884</v>
      </c>
      <c r="B267">
        <v>58</v>
      </c>
      <c r="C267">
        <f t="shared" si="37"/>
        <v>33.066098842951874</v>
      </c>
      <c r="D267">
        <f t="shared" si="38"/>
        <v>211.85000000001151</v>
      </c>
      <c r="E267">
        <f t="shared" si="39"/>
        <v>24.933901157048126</v>
      </c>
      <c r="F267">
        <f t="shared" si="43"/>
        <v>1.7611693013479068</v>
      </c>
      <c r="G267">
        <f t="shared" si="43"/>
        <v>8.7698261240685051E-3</v>
      </c>
      <c r="H267">
        <f t="shared" si="43"/>
        <v>4.9131782172001908E-8</v>
      </c>
      <c r="I267">
        <f t="shared" si="43"/>
        <v>23.965706669672027</v>
      </c>
      <c r="J267">
        <f t="shared" si="43"/>
        <v>0</v>
      </c>
      <c r="K267">
        <f t="shared" si="40"/>
        <v>25.735645846275784</v>
      </c>
      <c r="L267">
        <f t="shared" si="41"/>
        <v>-0.8017446892276574</v>
      </c>
      <c r="M267">
        <f t="shared" si="42"/>
        <v>0.642794546704753</v>
      </c>
    </row>
    <row r="268" spans="1:13" x14ac:dyDescent="0.25">
      <c r="A268">
        <v>1041.7999999999884</v>
      </c>
      <c r="B268">
        <v>50</v>
      </c>
      <c r="C268">
        <f t="shared" si="37"/>
        <v>33.051318611542229</v>
      </c>
      <c r="D268">
        <f t="shared" si="38"/>
        <v>211.80000000001155</v>
      </c>
      <c r="E268">
        <f t="shared" si="39"/>
        <v>16.948681388457771</v>
      </c>
      <c r="F268">
        <f t="shared" si="43"/>
        <v>1.5170658815543727</v>
      </c>
      <c r="G268">
        <f t="shared" si="43"/>
        <v>6.6257295656269215E-3</v>
      </c>
      <c r="H268">
        <f t="shared" si="43"/>
        <v>3.2192398323651947E-8</v>
      </c>
      <c r="I268">
        <f t="shared" si="43"/>
        <v>23.618875871987935</v>
      </c>
      <c r="J268">
        <f t="shared" si="43"/>
        <v>0</v>
      </c>
      <c r="K268">
        <f t="shared" si="40"/>
        <v>25.142567515300332</v>
      </c>
      <c r="L268">
        <f t="shared" si="41"/>
        <v>-8.1938861268425605</v>
      </c>
      <c r="M268">
        <f t="shared" si="42"/>
        <v>67.139769859662977</v>
      </c>
    </row>
    <row r="269" spans="1:13" x14ac:dyDescent="0.25">
      <c r="A269">
        <v>1041.8499999999883</v>
      </c>
      <c r="B269">
        <v>63</v>
      </c>
      <c r="C269">
        <f t="shared" si="37"/>
        <v>33.036538380132583</v>
      </c>
      <c r="D269">
        <f t="shared" si="38"/>
        <v>211.7500000000116</v>
      </c>
      <c r="E269">
        <f t="shared" si="39"/>
        <v>29.963461619867417</v>
      </c>
      <c r="F269">
        <f t="shared" si="43"/>
        <v>1.3010552453378414</v>
      </c>
      <c r="G269">
        <f t="shared" si="43"/>
        <v>4.9838434373388136E-3</v>
      </c>
      <c r="H269">
        <f t="shared" si="43"/>
        <v>2.1000619671823525E-8</v>
      </c>
      <c r="I269">
        <f t="shared" si="43"/>
        <v>23.174809356586845</v>
      </c>
      <c r="J269">
        <f t="shared" si="43"/>
        <v>0</v>
      </c>
      <c r="K269">
        <f t="shared" si="40"/>
        <v>24.480848466362644</v>
      </c>
      <c r="L269">
        <f t="shared" si="41"/>
        <v>5.4826131535047722</v>
      </c>
      <c r="M269">
        <f t="shared" si="42"/>
        <v>30.059046990983543</v>
      </c>
    </row>
    <row r="270" spans="1:13" x14ac:dyDescent="0.25">
      <c r="A270">
        <v>1041.8999999999883</v>
      </c>
      <c r="B270">
        <v>48</v>
      </c>
      <c r="C270">
        <f t="shared" si="37"/>
        <v>33.021758148722995</v>
      </c>
      <c r="D270">
        <f t="shared" si="38"/>
        <v>211.70000000001164</v>
      </c>
      <c r="E270">
        <f t="shared" si="39"/>
        <v>14.978241851277005</v>
      </c>
      <c r="F270">
        <f t="shared" si="43"/>
        <v>1.1109000765927417</v>
      </c>
      <c r="G270">
        <f t="shared" si="43"/>
        <v>3.7323558035585809E-3</v>
      </c>
      <c r="H270">
        <f t="shared" si="43"/>
        <v>1.3639512526191154E-8</v>
      </c>
      <c r="I270">
        <f t="shared" si="43"/>
        <v>22.639200134575663</v>
      </c>
      <c r="J270">
        <f t="shared" si="43"/>
        <v>0</v>
      </c>
      <c r="K270">
        <f t="shared" si="40"/>
        <v>23.753832580611476</v>
      </c>
      <c r="L270">
        <f t="shared" si="41"/>
        <v>-8.7755907293344713</v>
      </c>
      <c r="M270">
        <f t="shared" si="42"/>
        <v>77.010992648781112</v>
      </c>
    </row>
    <row r="271" spans="1:13" x14ac:dyDescent="0.25">
      <c r="A271">
        <v>1041.9499999999882</v>
      </c>
      <c r="B271">
        <v>62</v>
      </c>
      <c r="C271">
        <f t="shared" si="37"/>
        <v>33.00697791731335</v>
      </c>
      <c r="D271">
        <f t="shared" si="38"/>
        <v>211.65000000001169</v>
      </c>
      <c r="E271">
        <f t="shared" si="39"/>
        <v>28.99302208268665</v>
      </c>
      <c r="F271">
        <f t="shared" si="43"/>
        <v>0.94437007674344775</v>
      </c>
      <c r="G271">
        <f t="shared" si="43"/>
        <v>2.7828490363913578E-3</v>
      </c>
      <c r="H271">
        <f t="shared" si="43"/>
        <v>8.8196946659558508E-9</v>
      </c>
      <c r="I271">
        <f t="shared" si="43"/>
        <v>22.018815345613326</v>
      </c>
      <c r="J271">
        <f t="shared" si="43"/>
        <v>0</v>
      </c>
      <c r="K271">
        <f t="shared" si="40"/>
        <v>22.965968280212859</v>
      </c>
      <c r="L271">
        <f t="shared" si="41"/>
        <v>6.027053802473791</v>
      </c>
      <c r="M271">
        <f t="shared" si="42"/>
        <v>36.325377537913781</v>
      </c>
    </row>
    <row r="272" spans="1:13" x14ac:dyDescent="0.25">
      <c r="A272">
        <v>1041.9999999999882</v>
      </c>
      <c r="B272">
        <v>52</v>
      </c>
      <c r="C272">
        <f t="shared" si="37"/>
        <v>32.992197685903761</v>
      </c>
      <c r="D272">
        <f t="shared" si="38"/>
        <v>211.60000000001173</v>
      </c>
      <c r="E272">
        <f t="shared" si="39"/>
        <v>19.007802314096239</v>
      </c>
      <c r="F272">
        <f t="shared" si="43"/>
        <v>0.79927715588178661</v>
      </c>
      <c r="G272">
        <f t="shared" si="43"/>
        <v>2.0657807153602417E-3</v>
      </c>
      <c r="H272">
        <f t="shared" si="43"/>
        <v>5.6780107931943605E-9</v>
      </c>
      <c r="I272">
        <f t="shared" si="43"/>
        <v>21.321354064600296</v>
      </c>
      <c r="J272">
        <f t="shared" si="43"/>
        <v>0</v>
      </c>
      <c r="K272">
        <f t="shared" si="40"/>
        <v>22.122697006875455</v>
      </c>
      <c r="L272">
        <f t="shared" si="41"/>
        <v>-3.1148946927792167</v>
      </c>
      <c r="M272">
        <f t="shared" si="42"/>
        <v>9.7025689471041314</v>
      </c>
    </row>
    <row r="273" spans="1:13" x14ac:dyDescent="0.25">
      <c r="A273">
        <v>1042.0499999999881</v>
      </c>
      <c r="B273">
        <v>53</v>
      </c>
      <c r="C273">
        <f t="shared" si="37"/>
        <v>32.977417454494116</v>
      </c>
      <c r="D273">
        <f t="shared" si="38"/>
        <v>211.55000000001178</v>
      </c>
      <c r="E273">
        <f t="shared" si="39"/>
        <v>20.022582545505884</v>
      </c>
      <c r="F273">
        <f t="shared" si="43"/>
        <v>0.67350456808153614</v>
      </c>
      <c r="G273">
        <f t="shared" si="43"/>
        <v>1.5267458647980454E-3</v>
      </c>
      <c r="H273">
        <f t="shared" si="43"/>
        <v>3.6393752666306296E-9</v>
      </c>
      <c r="I273">
        <f t="shared" si="43"/>
        <v>20.5552885200348</v>
      </c>
      <c r="J273">
        <f t="shared" si="43"/>
        <v>0</v>
      </c>
      <c r="K273">
        <f t="shared" si="40"/>
        <v>21.23031983762051</v>
      </c>
      <c r="L273">
        <f t="shared" si="41"/>
        <v>-1.2077372921146257</v>
      </c>
      <c r="M273">
        <f t="shared" si="42"/>
        <v>1.4586293667643686</v>
      </c>
    </row>
    <row r="274" spans="1:13" x14ac:dyDescent="0.25">
      <c r="A274">
        <v>1042.0999999999881</v>
      </c>
      <c r="B274">
        <v>59</v>
      </c>
      <c r="C274">
        <f t="shared" si="37"/>
        <v>32.962637223084471</v>
      </c>
      <c r="D274">
        <f t="shared" si="38"/>
        <v>211.50000000001182</v>
      </c>
      <c r="E274">
        <f t="shared" si="39"/>
        <v>26.037362776915529</v>
      </c>
      <c r="F274">
        <f t="shared" si="43"/>
        <v>0.5650301897190203</v>
      </c>
      <c r="G274">
        <f t="shared" si="43"/>
        <v>1.1234073165330562E-3</v>
      </c>
      <c r="H274">
        <f t="shared" si="43"/>
        <v>2.3224449415435238E-9</v>
      </c>
      <c r="I274">
        <f t="shared" si="43"/>
        <v>19.729693294695277</v>
      </c>
      <c r="J274">
        <f t="shared" si="43"/>
        <v>0</v>
      </c>
      <c r="K274">
        <f t="shared" si="40"/>
        <v>20.295846894053277</v>
      </c>
      <c r="L274">
        <f t="shared" si="41"/>
        <v>5.7415158828622523</v>
      </c>
      <c r="M274">
        <f t="shared" si="42"/>
        <v>32.965004633159509</v>
      </c>
    </row>
    <row r="275" spans="1:13" x14ac:dyDescent="0.25">
      <c r="A275">
        <v>1042.149999999988</v>
      </c>
      <c r="B275">
        <v>37</v>
      </c>
      <c r="C275">
        <f t="shared" si="37"/>
        <v>32.947856991674882</v>
      </c>
      <c r="D275">
        <f t="shared" si="38"/>
        <v>211.45000000001187</v>
      </c>
      <c r="E275">
        <f t="shared" si="39"/>
        <v>4.0521430083251175</v>
      </c>
      <c r="F275">
        <f t="shared" si="43"/>
        <v>0.47194427507491393</v>
      </c>
      <c r="G275">
        <f t="shared" si="43"/>
        <v>8.2299217465248533E-4</v>
      </c>
      <c r="H275">
        <f t="shared" si="43"/>
        <v>1.4755433619581792E-9</v>
      </c>
      <c r="I275">
        <f t="shared" si="43"/>
        <v>18.854067307506465</v>
      </c>
      <c r="J275">
        <f t="shared" si="43"/>
        <v>0</v>
      </c>
      <c r="K275">
        <f t="shared" si="40"/>
        <v>19.326834576231576</v>
      </c>
      <c r="L275">
        <f t="shared" si="41"/>
        <v>-15.274691567906459</v>
      </c>
      <c r="M275">
        <f t="shared" si="42"/>
        <v>233.31620249467267</v>
      </c>
    </row>
    <row r="276" spans="1:13" x14ac:dyDescent="0.25">
      <c r="A276">
        <v>1042.199999999988</v>
      </c>
      <c r="B276">
        <v>42</v>
      </c>
      <c r="C276">
        <f t="shared" si="37"/>
        <v>32.933076760265237</v>
      </c>
      <c r="D276">
        <f t="shared" si="38"/>
        <v>211.40000000001191</v>
      </c>
      <c r="E276">
        <f t="shared" si="39"/>
        <v>9.0669232397347628</v>
      </c>
      <c r="F276">
        <f t="shared" si="43"/>
        <v>0.3924621274052375</v>
      </c>
      <c r="G276">
        <f t="shared" si="43"/>
        <v>6.0026376188493358E-4</v>
      </c>
      <c r="H276">
        <f t="shared" si="43"/>
        <v>9.3335420529035994E-10</v>
      </c>
      <c r="I276">
        <f t="shared" si="43"/>
        <v>17.938153431132058</v>
      </c>
      <c r="J276">
        <f t="shared" si="43"/>
        <v>0</v>
      </c>
      <c r="K276">
        <f t="shared" si="40"/>
        <v>18.331215823232533</v>
      </c>
      <c r="L276">
        <f t="shared" si="41"/>
        <v>-9.2642925834977703</v>
      </c>
      <c r="M276">
        <f t="shared" si="42"/>
        <v>85.827117072651788</v>
      </c>
    </row>
    <row r="277" spans="1:13" x14ac:dyDescent="0.25">
      <c r="A277">
        <v>1042.2499999999879</v>
      </c>
      <c r="B277">
        <v>39</v>
      </c>
      <c r="C277">
        <f t="shared" si="37"/>
        <v>32.918296528855592</v>
      </c>
      <c r="D277">
        <f t="shared" si="38"/>
        <v>211.35000000001196</v>
      </c>
      <c r="E277">
        <f t="shared" si="39"/>
        <v>6.081703471144408</v>
      </c>
      <c r="F277">
        <f t="shared" si="43"/>
        <v>0.3249321971748913</v>
      </c>
      <c r="G277">
        <f t="shared" si="43"/>
        <v>4.3588960043364683E-4</v>
      </c>
      <c r="H277">
        <f t="shared" si="43"/>
        <v>5.8779916195223564E-10</v>
      </c>
      <c r="I277">
        <f t="shared" si="43"/>
        <v>16.991760486669154</v>
      </c>
      <c r="J277">
        <f t="shared" si="43"/>
        <v>0</v>
      </c>
      <c r="K277">
        <f t="shared" si="40"/>
        <v>17.317128574032278</v>
      </c>
      <c r="L277">
        <f t="shared" si="41"/>
        <v>-11.23542510288787</v>
      </c>
      <c r="M277">
        <f t="shared" si="42"/>
        <v>126.2347772426029</v>
      </c>
    </row>
    <row r="278" spans="1:13" x14ac:dyDescent="0.25">
      <c r="A278">
        <v>1042.2999999999879</v>
      </c>
      <c r="B278">
        <v>50</v>
      </c>
      <c r="C278">
        <f t="shared" si="37"/>
        <v>32.903516297446004</v>
      </c>
      <c r="D278">
        <f t="shared" si="38"/>
        <v>211.30000000001201</v>
      </c>
      <c r="E278">
        <f t="shared" si="39"/>
        <v>17.096483702553996</v>
      </c>
      <c r="F278">
        <f t="shared" si="43"/>
        <v>0.26784016441527325</v>
      </c>
      <c r="G278">
        <f t="shared" si="43"/>
        <v>3.151366047977222E-4</v>
      </c>
      <c r="H278">
        <f t="shared" si="43"/>
        <v>3.685525315290938E-10</v>
      </c>
      <c r="I278">
        <f t="shared" si="43"/>
        <v>16.024592085570401</v>
      </c>
      <c r="J278">
        <f t="shared" si="43"/>
        <v>0</v>
      </c>
      <c r="K278">
        <f t="shared" si="40"/>
        <v>16.292747386959025</v>
      </c>
      <c r="L278">
        <f t="shared" si="41"/>
        <v>0.80373631559497127</v>
      </c>
      <c r="M278">
        <f t="shared" si="42"/>
        <v>0.64599206500617923</v>
      </c>
    </row>
    <row r="279" spans="1:13" x14ac:dyDescent="0.25">
      <c r="A279">
        <v>1042.3499999999879</v>
      </c>
      <c r="B279">
        <v>46</v>
      </c>
      <c r="C279">
        <f t="shared" si="37"/>
        <v>32.888736066036358</v>
      </c>
      <c r="D279">
        <f t="shared" si="38"/>
        <v>211.25000000001205</v>
      </c>
      <c r="E279">
        <f t="shared" si="39"/>
        <v>13.111263933963642</v>
      </c>
      <c r="F279">
        <f t="shared" si="43"/>
        <v>0.21980958215235763</v>
      </c>
      <c r="G279">
        <f t="shared" si="43"/>
        <v>2.2683452581191181E-4</v>
      </c>
      <c r="H279">
        <f t="shared" si="43"/>
        <v>2.3006883685442961E-10</v>
      </c>
      <c r="I279">
        <f t="shared" si="43"/>
        <v>15.046086376697435</v>
      </c>
      <c r="J279">
        <f t="shared" si="43"/>
        <v>0</v>
      </c>
      <c r="K279">
        <f t="shared" si="40"/>
        <v>15.266122793605673</v>
      </c>
      <c r="L279">
        <f t="shared" si="41"/>
        <v>-2.1548588596420313</v>
      </c>
      <c r="M279">
        <f t="shared" si="42"/>
        <v>4.6434167049777555</v>
      </c>
    </row>
    <row r="280" spans="1:13" x14ac:dyDescent="0.25">
      <c r="A280">
        <v>1042.3999999999878</v>
      </c>
      <c r="B280">
        <v>55</v>
      </c>
      <c r="C280">
        <f t="shared" si="37"/>
        <v>32.87395583462677</v>
      </c>
      <c r="D280">
        <f t="shared" si="38"/>
        <v>211.2000000000121</v>
      </c>
      <c r="E280">
        <f t="shared" si="39"/>
        <v>22.12604416537323</v>
      </c>
      <c r="F280">
        <f t="shared" si="43"/>
        <v>0.17959965603303285</v>
      </c>
      <c r="G280">
        <f t="shared" si="43"/>
        <v>1.6255765521662669E-4</v>
      </c>
      <c r="H280">
        <f t="shared" si="43"/>
        <v>1.4298950317475686E-10</v>
      </c>
      <c r="I280">
        <f t="shared" si="43"/>
        <v>14.065270225586987</v>
      </c>
      <c r="J280">
        <f t="shared" si="43"/>
        <v>0</v>
      </c>
      <c r="K280">
        <f t="shared" si="40"/>
        <v>14.245032439418226</v>
      </c>
      <c r="L280">
        <f t="shared" si="41"/>
        <v>7.8810117259550037</v>
      </c>
      <c r="M280">
        <f t="shared" si="42"/>
        <v>62.110345824640262</v>
      </c>
    </row>
    <row r="281" spans="1:13" x14ac:dyDescent="0.25">
      <c r="A281">
        <v>1042.4499999999878</v>
      </c>
      <c r="B281">
        <v>52</v>
      </c>
      <c r="C281">
        <f t="shared" si="37"/>
        <v>32.859175603217125</v>
      </c>
      <c r="D281">
        <f t="shared" si="38"/>
        <v>211.15000000001214</v>
      </c>
      <c r="E281">
        <f t="shared" si="39"/>
        <v>19.140824396782875</v>
      </c>
      <c r="F281">
        <f t="shared" si="43"/>
        <v>0.14610071542156547</v>
      </c>
      <c r="G281">
        <f t="shared" si="43"/>
        <v>1.1598281805668668E-4</v>
      </c>
      <c r="H281">
        <f t="shared" si="43"/>
        <v>8.8478648377326329E-11</v>
      </c>
      <c r="I281">
        <f t="shared" si="43"/>
        <v>13.090630729934809</v>
      </c>
      <c r="J281">
        <f t="shared" si="43"/>
        <v>0</v>
      </c>
      <c r="K281">
        <f t="shared" si="40"/>
        <v>13.236847428262909</v>
      </c>
      <c r="L281">
        <f t="shared" si="41"/>
        <v>5.9039769685199666</v>
      </c>
      <c r="M281">
        <f t="shared" si="42"/>
        <v>34.856944044814213</v>
      </c>
    </row>
    <row r="282" spans="1:13" x14ac:dyDescent="0.25">
      <c r="A282">
        <v>1042.4999999999877</v>
      </c>
      <c r="B282">
        <v>45</v>
      </c>
      <c r="C282">
        <f t="shared" si="37"/>
        <v>32.844395371807479</v>
      </c>
      <c r="D282">
        <f t="shared" si="38"/>
        <v>211.10000000001219</v>
      </c>
      <c r="E282">
        <f t="shared" si="39"/>
        <v>12.155604628192521</v>
      </c>
      <c r="F282">
        <f t="shared" si="43"/>
        <v>0.11832789718330802</v>
      </c>
      <c r="G282">
        <f t="shared" si="43"/>
        <v>8.2388737747719087E-5</v>
      </c>
      <c r="H282">
        <f t="shared" si="43"/>
        <v>5.4508064877976354E-11</v>
      </c>
      <c r="I282">
        <f t="shared" si="43"/>
        <v>12.130006288856288</v>
      </c>
      <c r="J282">
        <f t="shared" si="43"/>
        <v>0</v>
      </c>
      <c r="K282">
        <f t="shared" si="40"/>
        <v>12.248416574831852</v>
      </c>
      <c r="L282">
        <f t="shared" si="41"/>
        <v>-9.2811946639331566E-2</v>
      </c>
      <c r="M282">
        <f t="shared" si="42"/>
        <v>8.6140574389821298E-3</v>
      </c>
    </row>
    <row r="283" spans="1:13" x14ac:dyDescent="0.25">
      <c r="A283">
        <v>1042.5499999999877</v>
      </c>
      <c r="B283">
        <v>51</v>
      </c>
      <c r="C283">
        <f t="shared" si="37"/>
        <v>32.829615140397891</v>
      </c>
      <c r="D283">
        <f t="shared" si="38"/>
        <v>211.05000000001223</v>
      </c>
      <c r="E283">
        <f t="shared" si="39"/>
        <v>18.170384859602109</v>
      </c>
      <c r="F283">
        <f t="shared" si="43"/>
        <v>9.5413518849800649E-2</v>
      </c>
      <c r="G283">
        <f t="shared" si="43"/>
        <v>5.8267985552521147E-5</v>
      </c>
      <c r="H283">
        <f t="shared" si="43"/>
        <v>3.3432666090801699E-11</v>
      </c>
      <c r="I283">
        <f t="shared" si="43"/>
        <v>11.190498723601385</v>
      </c>
      <c r="J283">
        <f t="shared" si="43"/>
        <v>0</v>
      </c>
      <c r="K283">
        <f t="shared" si="40"/>
        <v>11.28597051047017</v>
      </c>
      <c r="L283">
        <f t="shared" si="41"/>
        <v>6.8844143491319389</v>
      </c>
      <c r="M283">
        <f t="shared" si="42"/>
        <v>47.395160930533741</v>
      </c>
    </row>
    <row r="284" spans="1:13" x14ac:dyDescent="0.25">
      <c r="A284">
        <v>1042.5999999999876</v>
      </c>
      <c r="B284">
        <v>45</v>
      </c>
      <c r="C284">
        <f t="shared" si="37"/>
        <v>32.814834908988246</v>
      </c>
      <c r="D284">
        <f t="shared" si="38"/>
        <v>211.00000000001228</v>
      </c>
      <c r="E284">
        <f t="shared" si="39"/>
        <v>12.185165091011754</v>
      </c>
      <c r="F284">
        <f t="shared" si="43"/>
        <v>7.6598566347195002E-2</v>
      </c>
      <c r="G284">
        <f t="shared" si="43"/>
        <v>4.1027978630054528E-5</v>
      </c>
      <c r="H284">
        <f t="shared" si="43"/>
        <v>2.0415932426411014E-11</v>
      </c>
      <c r="I284">
        <f t="shared" si="43"/>
        <v>10.278407223615284</v>
      </c>
      <c r="J284">
        <f t="shared" si="43"/>
        <v>0</v>
      </c>
      <c r="K284">
        <f t="shared" si="40"/>
        <v>10.355046817961526</v>
      </c>
      <c r="L284">
        <f t="shared" si="41"/>
        <v>1.8301182730502283</v>
      </c>
      <c r="M284">
        <f t="shared" si="42"/>
        <v>3.3493328933523503</v>
      </c>
    </row>
    <row r="285" spans="1:13" x14ac:dyDescent="0.25">
      <c r="A285">
        <v>1042.6499999999876</v>
      </c>
      <c r="B285">
        <v>42</v>
      </c>
      <c r="C285">
        <f t="shared" si="37"/>
        <v>32.800054677578657</v>
      </c>
      <c r="D285">
        <f t="shared" si="38"/>
        <v>210.95000000001232</v>
      </c>
      <c r="E285">
        <f t="shared" si="39"/>
        <v>9.1999453224213426</v>
      </c>
      <c r="F285">
        <f t="shared" si="43"/>
        <v>6.1223666089702748E-2</v>
      </c>
      <c r="G285">
        <f t="shared" si="43"/>
        <v>2.8761941559270599E-5</v>
      </c>
      <c r="H285">
        <f t="shared" si="43"/>
        <v>1.2412389363385057E-11</v>
      </c>
      <c r="I285">
        <f t="shared" si="43"/>
        <v>9.3991841919209094</v>
      </c>
      <c r="J285">
        <f t="shared" si="43"/>
        <v>0</v>
      </c>
      <c r="K285">
        <f t="shared" si="40"/>
        <v>9.4604366199645842</v>
      </c>
      <c r="L285">
        <f t="shared" si="41"/>
        <v>-0.26049129754324163</v>
      </c>
      <c r="M285">
        <f t="shared" si="42"/>
        <v>6.7855716095761645E-2</v>
      </c>
    </row>
    <row r="286" spans="1:13" x14ac:dyDescent="0.25">
      <c r="A286">
        <v>1042.6999999999875</v>
      </c>
      <c r="B286">
        <v>52</v>
      </c>
      <c r="C286">
        <f t="shared" si="37"/>
        <v>32.785274446169012</v>
      </c>
      <c r="D286">
        <f t="shared" si="38"/>
        <v>210.90000000001237</v>
      </c>
      <c r="E286">
        <f t="shared" si="39"/>
        <v>19.214725553830988</v>
      </c>
      <c r="F286">
        <f t="shared" si="43"/>
        <v>4.8719854685257767E-2</v>
      </c>
      <c r="G286">
        <f t="shared" si="43"/>
        <v>2.0074477049547683E-5</v>
      </c>
      <c r="H286">
        <f t="shared" si="43"/>
        <v>7.5132791234364513E-12</v>
      </c>
      <c r="I286">
        <f t="shared" si="43"/>
        <v>8.5574124126077802</v>
      </c>
      <c r="J286">
        <f t="shared" si="43"/>
        <v>0</v>
      </c>
      <c r="K286">
        <f t="shared" si="40"/>
        <v>8.6061523417776016</v>
      </c>
      <c r="L286">
        <f t="shared" si="41"/>
        <v>10.608573212053386</v>
      </c>
      <c r="M286">
        <f t="shared" si="42"/>
        <v>112.5418255954967</v>
      </c>
    </row>
    <row r="287" spans="1:13" x14ac:dyDescent="0.25">
      <c r="A287">
        <v>1042.7499999999875</v>
      </c>
      <c r="B287">
        <v>38</v>
      </c>
      <c r="C287">
        <f t="shared" si="37"/>
        <v>32.770494214759367</v>
      </c>
      <c r="D287">
        <f t="shared" si="38"/>
        <v>210.85000000001241</v>
      </c>
      <c r="E287">
        <f t="shared" si="39"/>
        <v>5.229505785240633</v>
      </c>
      <c r="F287">
        <f t="shared" si="43"/>
        <v>3.8599404001426404E-2</v>
      </c>
      <c r="G287">
        <f t="shared" si="43"/>
        <v>1.3949487228642241E-5</v>
      </c>
      <c r="H287">
        <f t="shared" si="43"/>
        <v>4.5278457004714064E-12</v>
      </c>
      <c r="I287">
        <f t="shared" si="43"/>
        <v>7.7568023817279776</v>
      </c>
      <c r="J287">
        <f t="shared" si="43"/>
        <v>0</v>
      </c>
      <c r="K287">
        <f t="shared" si="40"/>
        <v>7.7954157352211606</v>
      </c>
      <c r="L287">
        <f t="shared" si="41"/>
        <v>-2.5659099499805276</v>
      </c>
      <c r="M287">
        <f t="shared" si="42"/>
        <v>6.5838938714090736</v>
      </c>
    </row>
    <row r="288" spans="1:13" x14ac:dyDescent="0.25">
      <c r="A288">
        <v>1042.7999999999874</v>
      </c>
      <c r="B288">
        <v>49</v>
      </c>
      <c r="C288">
        <f t="shared" si="37"/>
        <v>32.755713983349779</v>
      </c>
      <c r="D288">
        <f t="shared" si="38"/>
        <v>210.80000000001246</v>
      </c>
      <c r="E288">
        <f t="shared" si="39"/>
        <v>16.244286016650221</v>
      </c>
      <c r="F288">
        <f t="shared" si="43"/>
        <v>3.0446906653561017E-2</v>
      </c>
      <c r="G288">
        <f t="shared" si="43"/>
        <v>9.6507309633626372E-6</v>
      </c>
      <c r="H288">
        <f t="shared" si="43"/>
        <v>2.7166999565171015E-12</v>
      </c>
      <c r="I288">
        <f t="shared" si="43"/>
        <v>7.0002081475634688</v>
      </c>
      <c r="J288">
        <f t="shared" si="43"/>
        <v>0</v>
      </c>
      <c r="K288">
        <f t="shared" si="40"/>
        <v>7.0306647049507101</v>
      </c>
      <c r="L288">
        <f t="shared" si="41"/>
        <v>9.2136213116995123</v>
      </c>
      <c r="M288">
        <f t="shared" si="42"/>
        <v>84.89081767540344</v>
      </c>
    </row>
    <row r="289" spans="1:13" x14ac:dyDescent="0.25">
      <c r="A289">
        <v>1042.8499999999874</v>
      </c>
      <c r="B289">
        <v>34</v>
      </c>
      <c r="C289">
        <f t="shared" si="37"/>
        <v>32.740933751940133</v>
      </c>
      <c r="D289">
        <f t="shared" si="38"/>
        <v>210.75000000001251</v>
      </c>
      <c r="E289">
        <f t="shared" si="39"/>
        <v>1.2590662480598667</v>
      </c>
      <c r="F289">
        <f t="shared" si="43"/>
        <v>2.3910778406182324E-2</v>
      </c>
      <c r="G289">
        <f t="shared" si="43"/>
        <v>6.6473743375151608E-6</v>
      </c>
      <c r="H289">
        <f t="shared" si="43"/>
        <v>1.6228549149022928E-12</v>
      </c>
      <c r="I289">
        <f t="shared" si="43"/>
        <v>6.2896596085346816</v>
      </c>
      <c r="J289">
        <f t="shared" si="43"/>
        <v>0</v>
      </c>
      <c r="K289">
        <f t="shared" si="40"/>
        <v>6.3135770343168245</v>
      </c>
      <c r="L289">
        <f t="shared" si="41"/>
        <v>-5.0545107862569578</v>
      </c>
      <c r="M289">
        <f t="shared" si="42"/>
        <v>25.548079288387928</v>
      </c>
    </row>
    <row r="290" spans="1:13" x14ac:dyDescent="0.25">
      <c r="A290">
        <v>1042.8999999999874</v>
      </c>
      <c r="B290">
        <v>32</v>
      </c>
      <c r="C290">
        <f t="shared" si="37"/>
        <v>32.726153520530545</v>
      </c>
      <c r="D290">
        <f t="shared" si="38"/>
        <v>210.70000000001255</v>
      </c>
      <c r="E290">
        <f t="shared" si="39"/>
        <v>-0.72615352053054494</v>
      </c>
      <c r="F290">
        <f t="shared" si="43"/>
        <v>1.8695290402896223E-2</v>
      </c>
      <c r="G290">
        <f t="shared" si="43"/>
        <v>4.5585636758935168E-6</v>
      </c>
      <c r="H290">
        <f t="shared" si="43"/>
        <v>9.6517413839688308E-13</v>
      </c>
      <c r="I290">
        <f t="shared" si="43"/>
        <v>5.6264089234015087</v>
      </c>
      <c r="J290">
        <f t="shared" si="43"/>
        <v>0</v>
      </c>
      <c r="K290">
        <f t="shared" si="40"/>
        <v>5.6451087723690456</v>
      </c>
      <c r="L290">
        <f t="shared" si="41"/>
        <v>-6.3712622928995906</v>
      </c>
      <c r="M290">
        <f t="shared" si="42"/>
        <v>40.592983204924145</v>
      </c>
    </row>
    <row r="291" spans="1:13" x14ac:dyDescent="0.25">
      <c r="A291">
        <v>1042.9499999999873</v>
      </c>
      <c r="B291">
        <v>35</v>
      </c>
      <c r="C291">
        <f t="shared" si="37"/>
        <v>32.7113732891209</v>
      </c>
      <c r="D291">
        <f t="shared" si="38"/>
        <v>210.6500000000126</v>
      </c>
      <c r="E291">
        <f t="shared" si="39"/>
        <v>2.2886267108791003</v>
      </c>
      <c r="F291">
        <f t="shared" si="43"/>
        <v>1.4553206065720614E-2</v>
      </c>
      <c r="G291">
        <f t="shared" si="43"/>
        <v>3.1123890386748675E-6</v>
      </c>
      <c r="H291">
        <f t="shared" si="43"/>
        <v>5.7150445496297784E-13</v>
      </c>
      <c r="I291">
        <f t="shared" si="43"/>
        <v>5.0109885003840882</v>
      </c>
      <c r="J291">
        <f t="shared" si="43"/>
        <v>0</v>
      </c>
      <c r="K291">
        <f t="shared" si="40"/>
        <v>5.0255448188394194</v>
      </c>
      <c r="L291">
        <f t="shared" si="41"/>
        <v>-2.7369181079603191</v>
      </c>
      <c r="M291">
        <f t="shared" si="42"/>
        <v>7.4907207296810929</v>
      </c>
    </row>
    <row r="292" spans="1:13" x14ac:dyDescent="0.25">
      <c r="A292">
        <v>1042.9999999999873</v>
      </c>
      <c r="B292">
        <v>31</v>
      </c>
      <c r="C292">
        <f t="shared" si="37"/>
        <v>32.696593057711254</v>
      </c>
      <c r="D292">
        <f t="shared" si="38"/>
        <v>210.60000000001264</v>
      </c>
      <c r="E292">
        <f t="shared" si="39"/>
        <v>-1.6965930577112545</v>
      </c>
      <c r="F292">
        <f t="shared" si="43"/>
        <v>1.1279065118180756E-2</v>
      </c>
      <c r="G292">
        <f t="shared" si="43"/>
        <v>2.1156688452006832E-6</v>
      </c>
      <c r="H292">
        <f t="shared" si="43"/>
        <v>3.3691591456284881E-13</v>
      </c>
      <c r="I292">
        <f t="shared" si="43"/>
        <v>4.4432779463834384</v>
      </c>
      <c r="J292">
        <f t="shared" si="43"/>
        <v>0</v>
      </c>
      <c r="K292">
        <f t="shared" si="40"/>
        <v>4.4545591271708016</v>
      </c>
      <c r="L292">
        <f t="shared" si="41"/>
        <v>-6.1511521848820561</v>
      </c>
      <c r="M292">
        <f t="shared" si="42"/>
        <v>37.836673201579295</v>
      </c>
    </row>
    <row r="293" spans="1:13" x14ac:dyDescent="0.25">
      <c r="A293">
        <v>1043.0499999999872</v>
      </c>
      <c r="B293">
        <v>31</v>
      </c>
      <c r="C293">
        <f t="shared" si="37"/>
        <v>32.681812826301666</v>
      </c>
      <c r="D293">
        <f t="shared" si="38"/>
        <v>210.55000000001269</v>
      </c>
      <c r="E293">
        <f t="shared" si="39"/>
        <v>-1.6818128263016661</v>
      </c>
      <c r="F293">
        <f t="shared" si="43"/>
        <v>8.7031304139813456E-3</v>
      </c>
      <c r="G293">
        <f t="shared" si="43"/>
        <v>1.4318234357414361E-6</v>
      </c>
      <c r="H293">
        <f t="shared" si="43"/>
        <v>1.9774767844273309E-13</v>
      </c>
      <c r="I293">
        <f t="shared" si="43"/>
        <v>3.9225773676274431</v>
      </c>
      <c r="J293">
        <f t="shared" si="43"/>
        <v>0</v>
      </c>
      <c r="K293">
        <f t="shared" si="40"/>
        <v>3.9312819298650581</v>
      </c>
      <c r="L293">
        <f t="shared" si="41"/>
        <v>-5.6130947561667242</v>
      </c>
      <c r="M293">
        <f t="shared" si="42"/>
        <v>31.506832741706376</v>
      </c>
    </row>
    <row r="294" spans="1:13" x14ac:dyDescent="0.25">
      <c r="A294">
        <v>1043.0999999999872</v>
      </c>
      <c r="B294">
        <v>41</v>
      </c>
      <c r="C294">
        <f t="shared" si="37"/>
        <v>32.667032594892021</v>
      </c>
      <c r="D294">
        <f t="shared" si="38"/>
        <v>210.50000000001273</v>
      </c>
      <c r="E294">
        <f t="shared" si="39"/>
        <v>8.3329674051079792</v>
      </c>
      <c r="F294">
        <f t="shared" si="43"/>
        <v>6.6859918183743436E-3</v>
      </c>
      <c r="G294">
        <f t="shared" si="43"/>
        <v>9.6475981252413147E-7</v>
      </c>
      <c r="H294">
        <f t="shared" si="43"/>
        <v>1.1555512813538321E-13</v>
      </c>
      <c r="I294">
        <f t="shared" si="43"/>
        <v>3.4476845085662706</v>
      </c>
      <c r="J294">
        <f t="shared" si="43"/>
        <v>0</v>
      </c>
      <c r="K294">
        <f t="shared" si="40"/>
        <v>3.4543714651445732</v>
      </c>
      <c r="L294">
        <f t="shared" si="41"/>
        <v>4.8785959399634056</v>
      </c>
      <c r="M294">
        <f t="shared" si="42"/>
        <v>23.800698345427424</v>
      </c>
    </row>
    <row r="295" spans="1:13" x14ac:dyDescent="0.25">
      <c r="A295">
        <v>1043.1499999999871</v>
      </c>
      <c r="B295">
        <v>38</v>
      </c>
      <c r="C295">
        <f t="shared" si="37"/>
        <v>32.652252363482376</v>
      </c>
      <c r="D295">
        <f t="shared" si="38"/>
        <v>210.45000000001278</v>
      </c>
      <c r="E295">
        <f t="shared" si="39"/>
        <v>5.3477476365176244</v>
      </c>
      <c r="F295">
        <f t="shared" si="43"/>
        <v>5.1138048696243886E-3</v>
      </c>
      <c r="G295">
        <f t="shared" si="43"/>
        <v>6.471976094429773E-7</v>
      </c>
      <c r="H295">
        <f t="shared" si="43"/>
        <v>6.7228746763121566E-14</v>
      </c>
      <c r="I295">
        <f t="shared" si="43"/>
        <v>3.01697338400042</v>
      </c>
      <c r="J295">
        <f t="shared" si="43"/>
        <v>0</v>
      </c>
      <c r="K295">
        <f t="shared" si="40"/>
        <v>3.0220878360677212</v>
      </c>
      <c r="L295">
        <f t="shared" si="41"/>
        <v>2.3256598004499032</v>
      </c>
      <c r="M295">
        <f t="shared" si="42"/>
        <v>5.4086935074286835</v>
      </c>
    </row>
    <row r="296" spans="1:13" x14ac:dyDescent="0.25">
      <c r="A296">
        <v>1043.1999999999871</v>
      </c>
      <c r="B296">
        <v>33</v>
      </c>
      <c r="C296">
        <f t="shared" si="37"/>
        <v>32.637472132072787</v>
      </c>
      <c r="D296">
        <f t="shared" si="38"/>
        <v>210.40000000001282</v>
      </c>
      <c r="E296">
        <f t="shared" si="39"/>
        <v>0.36252786792721281</v>
      </c>
      <c r="F296">
        <f t="shared" si="43"/>
        <v>3.8941298236873788E-3</v>
      </c>
      <c r="G296">
        <f t="shared" si="43"/>
        <v>4.3225752907001809E-7</v>
      </c>
      <c r="H296">
        <f t="shared" si="43"/>
        <v>3.8941149708616185E-14</v>
      </c>
      <c r="I296">
        <f t="shared" si="43"/>
        <v>2.6284722859369678</v>
      </c>
      <c r="J296">
        <f t="shared" si="43"/>
        <v>0</v>
      </c>
      <c r="K296">
        <f t="shared" si="40"/>
        <v>2.6323668480182234</v>
      </c>
      <c r="L296">
        <f t="shared" si="41"/>
        <v>-2.2698389800910106</v>
      </c>
      <c r="M296">
        <f t="shared" si="42"/>
        <v>5.1521689955405989</v>
      </c>
    </row>
    <row r="297" spans="1:13" x14ac:dyDescent="0.25">
      <c r="A297">
        <v>1043.249999999987</v>
      </c>
      <c r="B297">
        <v>33</v>
      </c>
      <c r="C297">
        <f t="shared" si="37"/>
        <v>32.622691900663142</v>
      </c>
      <c r="D297">
        <f t="shared" si="38"/>
        <v>210.35000000001287</v>
      </c>
      <c r="E297">
        <f t="shared" si="39"/>
        <v>0.37730809933685805</v>
      </c>
      <c r="F297">
        <f t="shared" si="43"/>
        <v>2.9523283837464332E-3</v>
      </c>
      <c r="G297">
        <f t="shared" si="43"/>
        <v>2.874327108093456E-7</v>
      </c>
      <c r="H297">
        <f t="shared" si="43"/>
        <v>2.2456935199835017E-14</v>
      </c>
      <c r="I297">
        <f t="shared" si="43"/>
        <v>2.2799393164405246</v>
      </c>
      <c r="J297">
        <f t="shared" si="43"/>
        <v>0</v>
      </c>
      <c r="K297">
        <f t="shared" si="40"/>
        <v>2.2828919322570043</v>
      </c>
      <c r="L297">
        <f t="shared" si="41"/>
        <v>-1.9055838329201462</v>
      </c>
      <c r="M297">
        <f t="shared" si="42"/>
        <v>3.6312497442866358</v>
      </c>
    </row>
    <row r="298" spans="1:13" x14ac:dyDescent="0.25">
      <c r="A298">
        <v>1043.299999999987</v>
      </c>
      <c r="B298">
        <v>33</v>
      </c>
      <c r="C298">
        <f t="shared" si="37"/>
        <v>32.607911669253554</v>
      </c>
      <c r="D298">
        <f t="shared" si="38"/>
        <v>210.30000000001291</v>
      </c>
      <c r="E298">
        <f t="shared" si="39"/>
        <v>0.39208833074644645</v>
      </c>
      <c r="F298">
        <f t="shared" si="43"/>
        <v>2.2284703481387888E-3</v>
      </c>
      <c r="G298">
        <f t="shared" si="43"/>
        <v>1.9029079350774655E-7</v>
      </c>
      <c r="H298">
        <f t="shared" si="43"/>
        <v>1.2893777279666803E-14</v>
      </c>
      <c r="I298">
        <f t="shared" si="43"/>
        <v>1.9689338956659965</v>
      </c>
      <c r="J298">
        <f t="shared" si="43"/>
        <v>0</v>
      </c>
      <c r="K298">
        <f t="shared" si="40"/>
        <v>1.9711625563049417</v>
      </c>
      <c r="L298">
        <f t="shared" si="41"/>
        <v>-1.5790742255584953</v>
      </c>
      <c r="M298">
        <f t="shared" si="42"/>
        <v>2.4934754098231617</v>
      </c>
    </row>
    <row r="299" spans="1:13" x14ac:dyDescent="0.25">
      <c r="A299">
        <v>1043.3499999999869</v>
      </c>
      <c r="B299">
        <v>31</v>
      </c>
      <c r="C299">
        <f t="shared" si="37"/>
        <v>32.593131437843908</v>
      </c>
      <c r="D299">
        <f t="shared" si="38"/>
        <v>210.25000000001296</v>
      </c>
      <c r="E299">
        <f t="shared" si="39"/>
        <v>-1.5931314378439083</v>
      </c>
      <c r="F299">
        <f t="shared" si="43"/>
        <v>1.6746999979569748E-3</v>
      </c>
      <c r="G299">
        <f t="shared" si="43"/>
        <v>1.2542592875060352E-7</v>
      </c>
      <c r="H299">
        <f t="shared" si="43"/>
        <v>7.3705144949327046E-15</v>
      </c>
      <c r="I299">
        <f t="shared" si="43"/>
        <v>1.692883005890141</v>
      </c>
      <c r="J299">
        <f t="shared" si="43"/>
        <v>0</v>
      </c>
      <c r="K299">
        <f t="shared" si="40"/>
        <v>1.6945578313140341</v>
      </c>
      <c r="L299">
        <f t="shared" si="41"/>
        <v>-3.2876892691579425</v>
      </c>
      <c r="M299">
        <f t="shared" si="42"/>
        <v>10.808900730536285</v>
      </c>
    </row>
    <row r="300" spans="1:13" x14ac:dyDescent="0.25">
      <c r="A300">
        <v>1043.3999999999869</v>
      </c>
      <c r="B300">
        <v>36</v>
      </c>
      <c r="C300">
        <f t="shared" si="37"/>
        <v>32.578351206434263</v>
      </c>
      <c r="D300">
        <f t="shared" si="38"/>
        <v>210.20000000001301</v>
      </c>
      <c r="E300">
        <f t="shared" si="39"/>
        <v>3.4216487935657369</v>
      </c>
      <c r="F300">
        <f t="shared" si="43"/>
        <v>1.25301174524804E-3</v>
      </c>
      <c r="G300">
        <f t="shared" si="43"/>
        <v>8.2308528238171035E-8</v>
      </c>
      <c r="H300">
        <f t="shared" si="43"/>
        <v>4.1947241576798225E-15</v>
      </c>
      <c r="I300">
        <f t="shared" si="43"/>
        <v>1.4491412444950682</v>
      </c>
      <c r="J300">
        <f t="shared" si="43"/>
        <v>0</v>
      </c>
      <c r="K300">
        <f t="shared" si="40"/>
        <v>1.4503943385488487</v>
      </c>
      <c r="L300">
        <f t="shared" si="41"/>
        <v>1.9712544550168882</v>
      </c>
      <c r="M300">
        <f t="shared" si="42"/>
        <v>3.8858441264239292</v>
      </c>
    </row>
    <row r="301" spans="1:13" x14ac:dyDescent="0.25">
      <c r="A301">
        <v>1043.4499999999869</v>
      </c>
      <c r="B301">
        <v>35</v>
      </c>
      <c r="C301">
        <f t="shared" si="37"/>
        <v>32.563570975024675</v>
      </c>
      <c r="D301">
        <f t="shared" si="38"/>
        <v>210.15000000001305</v>
      </c>
      <c r="E301">
        <f t="shared" si="39"/>
        <v>2.4364290249753253</v>
      </c>
      <c r="F301">
        <f t="shared" si="43"/>
        <v>9.3338587882247964E-4</v>
      </c>
      <c r="G301">
        <f t="shared" si="43"/>
        <v>5.3776224575658457E-8</v>
      </c>
      <c r="H301">
        <f t="shared" si="43"/>
        <v>2.3768237140388132E-15</v>
      </c>
      <c r="I301">
        <f t="shared" si="43"/>
        <v>1.2350440599695589</v>
      </c>
      <c r="J301">
        <f t="shared" si="43"/>
        <v>0</v>
      </c>
      <c r="K301">
        <f t="shared" si="40"/>
        <v>1.2359774996246082</v>
      </c>
      <c r="L301">
        <f t="shared" si="41"/>
        <v>1.2004515253507171</v>
      </c>
      <c r="M301">
        <f t="shared" si="42"/>
        <v>1.4410838647168633</v>
      </c>
    </row>
    <row r="302" spans="1:13" x14ac:dyDescent="0.25">
      <c r="A302">
        <v>1043.4999999999868</v>
      </c>
      <c r="B302">
        <v>45</v>
      </c>
      <c r="C302">
        <f t="shared" si="37"/>
        <v>32.548790743615029</v>
      </c>
      <c r="D302">
        <f t="shared" si="38"/>
        <v>210.1000000000131</v>
      </c>
      <c r="E302">
        <f t="shared" si="39"/>
        <v>12.451209256384971</v>
      </c>
      <c r="F302">
        <f t="shared" si="43"/>
        <v>6.9223773949915522E-4</v>
      </c>
      <c r="G302">
        <f t="shared" si="43"/>
        <v>3.4980317220207561E-8</v>
      </c>
      <c r="H302">
        <f t="shared" si="43"/>
        <v>1.3408447585391024E-15</v>
      </c>
      <c r="I302">
        <f t="shared" si="43"/>
        <v>1.0479538255267373</v>
      </c>
      <c r="J302">
        <f t="shared" si="43"/>
        <v>0</v>
      </c>
      <c r="K302">
        <f t="shared" si="40"/>
        <v>1.0486460982465551</v>
      </c>
      <c r="L302">
        <f t="shared" si="41"/>
        <v>11.402563158138415</v>
      </c>
      <c r="M302">
        <f t="shared" si="42"/>
        <v>130.0184465753355</v>
      </c>
    </row>
    <row r="303" spans="1:13" x14ac:dyDescent="0.25">
      <c r="A303">
        <v>1043.5499999999868</v>
      </c>
      <c r="B303">
        <v>26</v>
      </c>
      <c r="C303">
        <f t="shared" si="37"/>
        <v>32.534010512205441</v>
      </c>
      <c r="D303">
        <f t="shared" si="38"/>
        <v>210.05000000001314</v>
      </c>
      <c r="E303">
        <f t="shared" si="39"/>
        <v>-6.534010512205441</v>
      </c>
      <c r="F303">
        <f t="shared" si="43"/>
        <v>5.1113695450521936E-4</v>
      </c>
      <c r="G303">
        <f t="shared" si="43"/>
        <v>2.2654012743094407E-8</v>
      </c>
      <c r="H303">
        <f t="shared" si="43"/>
        <v>7.5309191915329343E-16</v>
      </c>
      <c r="I303">
        <f t="shared" si="43"/>
        <v>0.88529865746786185</v>
      </c>
      <c r="J303">
        <f t="shared" si="43"/>
        <v>0</v>
      </c>
      <c r="K303">
        <f t="shared" si="40"/>
        <v>0.88580981707638051</v>
      </c>
      <c r="L303">
        <f t="shared" si="41"/>
        <v>-7.4198203292818219</v>
      </c>
      <c r="M303">
        <f t="shared" si="42"/>
        <v>55.053733718823807</v>
      </c>
    </row>
    <row r="304" spans="1:13" x14ac:dyDescent="0.25">
      <c r="A304">
        <v>1043.5999999999867</v>
      </c>
      <c r="B304">
        <v>43</v>
      </c>
      <c r="C304">
        <f t="shared" si="37"/>
        <v>32.519230280795796</v>
      </c>
      <c r="D304">
        <f t="shared" si="38"/>
        <v>210.00000000001319</v>
      </c>
      <c r="E304">
        <f t="shared" si="39"/>
        <v>10.480769719204204</v>
      </c>
      <c r="F304">
        <f t="shared" si="43"/>
        <v>3.7575714858890648E-4</v>
      </c>
      <c r="G304">
        <f t="shared" si="43"/>
        <v>1.4606780379614297E-8</v>
      </c>
      <c r="H304">
        <f t="shared" si="43"/>
        <v>4.2111958397840403E-16</v>
      </c>
      <c r="I304">
        <f t="shared" si="43"/>
        <v>0.74460410470355254</v>
      </c>
      <c r="J304">
        <f t="shared" si="43"/>
        <v>0</v>
      </c>
      <c r="K304">
        <f t="shared" si="40"/>
        <v>0.74497987645892227</v>
      </c>
      <c r="L304">
        <f t="shared" si="41"/>
        <v>9.735789842745282</v>
      </c>
      <c r="M304">
        <f t="shared" si="42"/>
        <v>94.785603862102207</v>
      </c>
    </row>
    <row r="305" spans="1:13" x14ac:dyDescent="0.25">
      <c r="A305">
        <v>1043.6499999999867</v>
      </c>
      <c r="B305">
        <v>31</v>
      </c>
      <c r="C305">
        <f t="shared" si="37"/>
        <v>32.504450049386151</v>
      </c>
      <c r="D305">
        <f t="shared" si="38"/>
        <v>209.95000000001323</v>
      </c>
      <c r="E305">
        <f t="shared" si="39"/>
        <v>-1.5044500493861506</v>
      </c>
      <c r="F305">
        <f t="shared" si="43"/>
        <v>2.7502057406480899E-4</v>
      </c>
      <c r="G305">
        <f t="shared" si="43"/>
        <v>9.3767388474424341E-9</v>
      </c>
      <c r="H305">
        <f t="shared" si="43"/>
        <v>2.3445033179250224E-16</v>
      </c>
      <c r="I305">
        <f t="shared" si="43"/>
        <v>0.62351801872593005</v>
      </c>
      <c r="J305">
        <f t="shared" si="43"/>
        <v>0</v>
      </c>
      <c r="K305">
        <f t="shared" si="40"/>
        <v>0.62379304867673391</v>
      </c>
      <c r="L305">
        <f t="shared" si="41"/>
        <v>-2.1282430980628844</v>
      </c>
      <c r="M305">
        <f t="shared" si="42"/>
        <v>4.5294186844523043</v>
      </c>
    </row>
    <row r="306" spans="1:13" x14ac:dyDescent="0.25">
      <c r="A306">
        <v>1043.6999999999866</v>
      </c>
      <c r="B306">
        <v>29</v>
      </c>
      <c r="C306">
        <f t="shared" si="37"/>
        <v>32.489669817976562</v>
      </c>
      <c r="D306">
        <f t="shared" si="38"/>
        <v>209.90000000001328</v>
      </c>
      <c r="E306">
        <f t="shared" si="39"/>
        <v>-3.4896698179765622</v>
      </c>
      <c r="F306">
        <f t="shared" si="43"/>
        <v>2.00406165770292E-4</v>
      </c>
      <c r="G306">
        <f t="shared" si="43"/>
        <v>5.9929010057484075E-9</v>
      </c>
      <c r="H306">
        <f t="shared" si="43"/>
        <v>1.2995237675925393E-16</v>
      </c>
      <c r="I306">
        <f t="shared" si="43"/>
        <v>0.51982905859222639</v>
      </c>
      <c r="J306">
        <f t="shared" si="43"/>
        <v>0</v>
      </c>
      <c r="K306">
        <f t="shared" si="40"/>
        <v>0.52002947075089778</v>
      </c>
      <c r="L306">
        <f t="shared" si="41"/>
        <v>-4.0096992887274601</v>
      </c>
      <c r="M306">
        <f t="shared" si="42"/>
        <v>16.077688386021499</v>
      </c>
    </row>
    <row r="307" spans="1:13" x14ac:dyDescent="0.25">
      <c r="A307">
        <v>1043.7499999999866</v>
      </c>
      <c r="B307">
        <v>36</v>
      </c>
      <c r="C307">
        <f t="shared" si="37"/>
        <v>32.474889586566917</v>
      </c>
      <c r="D307">
        <f t="shared" si="38"/>
        <v>209.85000000001332</v>
      </c>
      <c r="E307">
        <f t="shared" si="39"/>
        <v>3.5251104134330831</v>
      </c>
      <c r="F307">
        <f t="shared" si="43"/>
        <v>1.4539348148925313E-4</v>
      </c>
      <c r="G307">
        <f t="shared" si="43"/>
        <v>3.8133823239715529E-9</v>
      </c>
      <c r="H307">
        <f t="shared" si="43"/>
        <v>7.1714267078065943E-17</v>
      </c>
      <c r="I307">
        <f t="shared" si="43"/>
        <v>0.43147939361610671</v>
      </c>
      <c r="J307">
        <f t="shared" si="43"/>
        <v>0</v>
      </c>
      <c r="K307">
        <f t="shared" si="40"/>
        <v>0.43162479091097838</v>
      </c>
      <c r="L307">
        <f t="shared" si="41"/>
        <v>3.0934856225221048</v>
      </c>
      <c r="M307">
        <f t="shared" si="42"/>
        <v>9.5696532967509746</v>
      </c>
    </row>
    <row r="308" spans="1:13" x14ac:dyDescent="0.25">
      <c r="A308">
        <v>1043.7999999999865</v>
      </c>
      <c r="B308">
        <v>44</v>
      </c>
      <c r="C308">
        <f t="shared" si="37"/>
        <v>32.460109355157272</v>
      </c>
      <c r="D308">
        <f t="shared" si="38"/>
        <v>209.80000000001337</v>
      </c>
      <c r="E308">
        <f t="shared" si="39"/>
        <v>11.539890644842728</v>
      </c>
      <c r="F308">
        <f t="shared" si="43"/>
        <v>1.0501872830376737E-4</v>
      </c>
      <c r="G308">
        <f t="shared" si="43"/>
        <v>2.4158588511493075E-9</v>
      </c>
      <c r="H308">
        <f t="shared" si="43"/>
        <v>3.9401691264646541E-17</v>
      </c>
      <c r="I308">
        <f t="shared" si="43"/>
        <v>0.35657223936944221</v>
      </c>
      <c r="J308">
        <f t="shared" si="43"/>
        <v>0</v>
      </c>
      <c r="K308">
        <f t="shared" si="40"/>
        <v>0.35667726051360488</v>
      </c>
      <c r="L308">
        <f t="shared" si="41"/>
        <v>11.183213384329123</v>
      </c>
      <c r="M308">
        <f t="shared" si="42"/>
        <v>125.06426159943805</v>
      </c>
    </row>
    <row r="309" spans="1:13" x14ac:dyDescent="0.25">
      <c r="A309">
        <v>1043.8499999999865</v>
      </c>
      <c r="B309">
        <v>30</v>
      </c>
      <c r="C309">
        <f t="shared" si="37"/>
        <v>32.445329123747683</v>
      </c>
      <c r="D309">
        <f t="shared" si="38"/>
        <v>209.75000000001342</v>
      </c>
      <c r="E309">
        <f t="shared" si="39"/>
        <v>-2.4453291237476833</v>
      </c>
      <c r="F309">
        <f t="shared" si="43"/>
        <v>7.5522531004881856E-5</v>
      </c>
      <c r="G309">
        <f t="shared" si="43"/>
        <v>1.5237745866802043E-9</v>
      </c>
      <c r="H309">
        <f t="shared" si="43"/>
        <v>2.1553218183374206E-17</v>
      </c>
      <c r="I309">
        <f t="shared" si="43"/>
        <v>0.29337490328915466</v>
      </c>
      <c r="J309">
        <f t="shared" si="43"/>
        <v>0</v>
      </c>
      <c r="K309">
        <f t="shared" si="40"/>
        <v>0.29345042734393417</v>
      </c>
      <c r="L309">
        <f t="shared" si="41"/>
        <v>-2.7387795510916173</v>
      </c>
      <c r="M309">
        <f t="shared" si="42"/>
        <v>7.5009134294776008</v>
      </c>
    </row>
    <row r="310" spans="1:13" x14ac:dyDescent="0.25">
      <c r="A310">
        <v>1043.8999999999864</v>
      </c>
      <c r="B310">
        <v>20</v>
      </c>
      <c r="C310">
        <f t="shared" si="37"/>
        <v>32.430548892338038</v>
      </c>
      <c r="D310">
        <f t="shared" si="38"/>
        <v>209.70000000001346</v>
      </c>
      <c r="E310">
        <f t="shared" si="39"/>
        <v>-12.430548892338038</v>
      </c>
      <c r="F310">
        <f t="shared" si="43"/>
        <v>5.4072229833308418E-5</v>
      </c>
      <c r="G310">
        <f t="shared" si="43"/>
        <v>9.5688083834133922E-10</v>
      </c>
      <c r="H310">
        <f t="shared" si="43"/>
        <v>1.1738087673280525E-17</v>
      </c>
      <c r="I310">
        <f t="shared" si="43"/>
        <v>0.24031802847710459</v>
      </c>
      <c r="J310">
        <f t="shared" si="43"/>
        <v>0</v>
      </c>
      <c r="K310">
        <f t="shared" si="40"/>
        <v>0.24037210166381875</v>
      </c>
      <c r="L310">
        <f t="shared" si="41"/>
        <v>-12.670920994001857</v>
      </c>
      <c r="M310">
        <f t="shared" si="42"/>
        <v>160.55223883623702</v>
      </c>
    </row>
    <row r="311" spans="1:13" x14ac:dyDescent="0.25">
      <c r="A311">
        <v>1043.9499999999864</v>
      </c>
      <c r="B311">
        <v>29</v>
      </c>
      <c r="C311">
        <f t="shared" si="37"/>
        <v>32.41576866092845</v>
      </c>
      <c r="D311">
        <f t="shared" si="38"/>
        <v>209.65000000001351</v>
      </c>
      <c r="E311">
        <f t="shared" si="39"/>
        <v>-3.4157686609284497</v>
      </c>
      <c r="F311">
        <f t="shared" si="43"/>
        <v>3.8544284191218317E-5</v>
      </c>
      <c r="G311">
        <f t="shared" si="43"/>
        <v>5.9825033662932083E-10</v>
      </c>
      <c r="H311">
        <f t="shared" si="43"/>
        <v>6.3645915047429872E-18</v>
      </c>
      <c r="I311">
        <f t="shared" si="43"/>
        <v>0.19599171249415986</v>
      </c>
      <c r="J311">
        <f t="shared" si="43"/>
        <v>0</v>
      </c>
      <c r="K311">
        <f t="shared" si="40"/>
        <v>0.19603025737660143</v>
      </c>
      <c r="L311">
        <f t="shared" si="41"/>
        <v>-3.611798918305051</v>
      </c>
      <c r="M311">
        <f t="shared" si="42"/>
        <v>13.045091426269536</v>
      </c>
    </row>
    <row r="312" spans="1:13" x14ac:dyDescent="0.25">
      <c r="A312">
        <v>1043.9999999999864</v>
      </c>
      <c r="B312">
        <v>39</v>
      </c>
      <c r="C312">
        <f t="shared" si="37"/>
        <v>32.400988429518804</v>
      </c>
      <c r="D312">
        <f t="shared" si="38"/>
        <v>209.60000000001355</v>
      </c>
      <c r="E312">
        <f t="shared" si="39"/>
        <v>6.5990115704811956</v>
      </c>
      <c r="F312">
        <f t="shared" si="43"/>
        <v>2.7354806827058468E-5</v>
      </c>
      <c r="G312">
        <f t="shared" si="43"/>
        <v>3.7238828289963235E-10</v>
      </c>
      <c r="H312">
        <f t="shared" si="43"/>
        <v>3.4358301208997406E-18</v>
      </c>
      <c r="I312">
        <f t="shared" si="43"/>
        <v>0.15913914662961265</v>
      </c>
      <c r="J312">
        <f t="shared" si="43"/>
        <v>0</v>
      </c>
      <c r="K312">
        <f t="shared" si="40"/>
        <v>0.15916650180882799</v>
      </c>
      <c r="L312">
        <f t="shared" si="41"/>
        <v>6.4398450686723674</v>
      </c>
      <c r="M312">
        <f t="shared" si="42"/>
        <v>41.471604508503809</v>
      </c>
    </row>
    <row r="313" spans="1:13" x14ac:dyDescent="0.25">
      <c r="A313">
        <v>1044.0499999999863</v>
      </c>
      <c r="B313">
        <v>44</v>
      </c>
      <c r="C313">
        <f t="shared" si="37"/>
        <v>32.386208198109159</v>
      </c>
      <c r="D313">
        <f t="shared" si="38"/>
        <v>209.5500000000136</v>
      </c>
      <c r="E313">
        <f t="shared" si="39"/>
        <v>11.613791801890841</v>
      </c>
      <c r="F313">
        <f t="shared" si="43"/>
        <v>1.9328372277723858E-5</v>
      </c>
      <c r="G313">
        <f t="shared" si="43"/>
        <v>2.3077939238789791E-10</v>
      </c>
      <c r="H313">
        <f t="shared" si="43"/>
        <v>1.8466338522126319E-18</v>
      </c>
      <c r="I313">
        <f t="shared" si="43"/>
        <v>0.12864837481151092</v>
      </c>
      <c r="J313">
        <f t="shared" si="43"/>
        <v>0</v>
      </c>
      <c r="K313">
        <f t="shared" si="40"/>
        <v>0.12866770341456804</v>
      </c>
      <c r="L313">
        <f t="shared" si="41"/>
        <v>11.485124098476273</v>
      </c>
      <c r="M313">
        <f t="shared" si="42"/>
        <v>131.90807555740042</v>
      </c>
    </row>
    <row r="314" spans="1:13" x14ac:dyDescent="0.25">
      <c r="A314">
        <v>1044.0999999999863</v>
      </c>
      <c r="B314">
        <v>22</v>
      </c>
      <c r="C314">
        <f t="shared" si="37"/>
        <v>32.371427966699571</v>
      </c>
      <c r="D314">
        <f t="shared" si="38"/>
        <v>209.50000000001364</v>
      </c>
      <c r="E314">
        <f t="shared" si="39"/>
        <v>-10.371427966699571</v>
      </c>
      <c r="F314">
        <f t="shared" si="43"/>
        <v>1.3597055603031537E-5</v>
      </c>
      <c r="G314">
        <f t="shared" si="43"/>
        <v>1.4239213628053521E-10</v>
      </c>
      <c r="H314">
        <f t="shared" si="43"/>
        <v>9.8813860052355007E-19</v>
      </c>
      <c r="I314">
        <f t="shared" si="43"/>
        <v>0.1035427143436092</v>
      </c>
      <c r="J314">
        <f t="shared" si="43"/>
        <v>0</v>
      </c>
      <c r="K314">
        <f t="shared" si="40"/>
        <v>0.10355631154160437</v>
      </c>
      <c r="L314">
        <f t="shared" si="41"/>
        <v>-10.474984278241175</v>
      </c>
      <c r="M314">
        <f t="shared" si="42"/>
        <v>109.7252956293998</v>
      </c>
    </row>
    <row r="315" spans="1:13" x14ac:dyDescent="0.25">
      <c r="A315">
        <v>1044.1499999999862</v>
      </c>
      <c r="B315">
        <v>34</v>
      </c>
      <c r="C315">
        <f t="shared" si="37"/>
        <v>32.356647735289926</v>
      </c>
      <c r="D315">
        <f t="shared" si="38"/>
        <v>209.45000000001369</v>
      </c>
      <c r="E315">
        <f t="shared" si="39"/>
        <v>1.6433522647100745</v>
      </c>
      <c r="F315">
        <f t="shared" ref="F315:J365" si="44">F$5*EXP(-(($D315-F$6)^2)/(2*F$7^2))</f>
        <v>9.5231895217402985E-6</v>
      </c>
      <c r="G315">
        <f t="shared" si="44"/>
        <v>8.7470769663991508E-11</v>
      </c>
      <c r="H315">
        <f t="shared" si="44"/>
        <v>5.2643274961285086E-19</v>
      </c>
      <c r="I315">
        <f t="shared" si="44"/>
        <v>8.2970316983688869E-2</v>
      </c>
      <c r="J315">
        <f t="shared" si="44"/>
        <v>0</v>
      </c>
      <c r="K315">
        <f t="shared" si="40"/>
        <v>8.2979840260681378E-2</v>
      </c>
      <c r="L315">
        <f t="shared" si="41"/>
        <v>1.5603724244493931</v>
      </c>
      <c r="M315">
        <f t="shared" si="42"/>
        <v>2.4347621029820767</v>
      </c>
    </row>
    <row r="316" spans="1:13" x14ac:dyDescent="0.25">
      <c r="A316">
        <v>1044.1999999999862</v>
      </c>
      <c r="B316">
        <v>35</v>
      </c>
      <c r="C316">
        <f t="shared" si="37"/>
        <v>32.341867503880337</v>
      </c>
      <c r="D316">
        <f t="shared" si="38"/>
        <v>209.40000000001373</v>
      </c>
      <c r="E316">
        <f t="shared" si="39"/>
        <v>2.6581324961196628</v>
      </c>
      <c r="F316">
        <f t="shared" si="44"/>
        <v>6.6406095137368616E-6</v>
      </c>
      <c r="G316">
        <f t="shared" si="44"/>
        <v>5.3496805856221916E-11</v>
      </c>
      <c r="H316">
        <f t="shared" si="44"/>
        <v>2.7922602603296237E-19</v>
      </c>
      <c r="I316">
        <f t="shared" si="44"/>
        <v>6.6193282023239264E-2</v>
      </c>
      <c r="J316">
        <f t="shared" si="44"/>
        <v>0</v>
      </c>
      <c r="K316">
        <f t="shared" si="40"/>
        <v>6.6199922686249801E-2</v>
      </c>
      <c r="L316">
        <f t="shared" si="41"/>
        <v>2.5919325734334131</v>
      </c>
      <c r="M316">
        <f t="shared" si="42"/>
        <v>6.7181144652251552</v>
      </c>
    </row>
    <row r="317" spans="1:13" x14ac:dyDescent="0.25">
      <c r="A317">
        <v>1044.2499999999861</v>
      </c>
      <c r="B317">
        <v>31</v>
      </c>
      <c r="C317">
        <f t="shared" si="37"/>
        <v>32.327087272470692</v>
      </c>
      <c r="D317">
        <f t="shared" si="38"/>
        <v>209.35000000001378</v>
      </c>
      <c r="E317">
        <f t="shared" si="39"/>
        <v>-1.3270872724706919</v>
      </c>
      <c r="F317">
        <f t="shared" si="44"/>
        <v>4.6102175675891049E-6</v>
      </c>
      <c r="G317">
        <f t="shared" si="44"/>
        <v>3.2574722054231669E-11</v>
      </c>
      <c r="H317">
        <f t="shared" si="44"/>
        <v>1.4745410040606842E-19</v>
      </c>
      <c r="I317">
        <f t="shared" si="44"/>
        <v>5.2576665965524141E-2</v>
      </c>
      <c r="J317">
        <f t="shared" si="44"/>
        <v>0</v>
      </c>
      <c r="K317">
        <f t="shared" si="40"/>
        <v>5.2581276215666453E-2</v>
      </c>
      <c r="L317">
        <f t="shared" si="41"/>
        <v>-1.3796685486863585</v>
      </c>
      <c r="M317">
        <f t="shared" si="42"/>
        <v>1.9034853042343227</v>
      </c>
    </row>
    <row r="318" spans="1:13" x14ac:dyDescent="0.25">
      <c r="A318">
        <v>1044.2999999999861</v>
      </c>
      <c r="B318">
        <v>31</v>
      </c>
      <c r="C318">
        <f t="shared" si="37"/>
        <v>32.312307041061047</v>
      </c>
      <c r="D318">
        <f t="shared" si="38"/>
        <v>209.30000000001382</v>
      </c>
      <c r="E318">
        <f t="shared" si="39"/>
        <v>-1.3123070410610467</v>
      </c>
      <c r="F318">
        <f t="shared" si="44"/>
        <v>3.186565585142114E-6</v>
      </c>
      <c r="G318">
        <f t="shared" si="44"/>
        <v>1.9747928554679336E-11</v>
      </c>
      <c r="H318">
        <f t="shared" si="44"/>
        <v>7.752571396281371E-20</v>
      </c>
      <c r="I318">
        <f t="shared" si="44"/>
        <v>4.1577668543431361E-2</v>
      </c>
      <c r="J318">
        <f t="shared" si="44"/>
        <v>0</v>
      </c>
      <c r="K318">
        <f t="shared" si="40"/>
        <v>4.158085512876443E-2</v>
      </c>
      <c r="L318">
        <f t="shared" si="41"/>
        <v>-1.3538878961898111</v>
      </c>
      <c r="M318">
        <f t="shared" si="42"/>
        <v>1.8330124354492727</v>
      </c>
    </row>
    <row r="319" spans="1:13" x14ac:dyDescent="0.25">
      <c r="A319">
        <v>1044.349999999986</v>
      </c>
      <c r="B319">
        <v>34</v>
      </c>
      <c r="C319">
        <f t="shared" si="37"/>
        <v>32.297526809651458</v>
      </c>
      <c r="D319">
        <f t="shared" si="38"/>
        <v>209.25000000001387</v>
      </c>
      <c r="E319">
        <f t="shared" si="39"/>
        <v>1.7024731903485417</v>
      </c>
      <c r="F319">
        <f t="shared" si="44"/>
        <v>2.1928668571945763E-6</v>
      </c>
      <c r="G319">
        <f t="shared" si="44"/>
        <v>1.1919288671571414E-11</v>
      </c>
      <c r="H319">
        <f t="shared" si="44"/>
        <v>4.0580991819509783E-20</v>
      </c>
      <c r="I319">
        <f t="shared" si="44"/>
        <v>3.2735214029192806E-2</v>
      </c>
      <c r="J319">
        <f t="shared" si="44"/>
        <v>0</v>
      </c>
      <c r="K319">
        <f t="shared" si="40"/>
        <v>3.2737406907969287E-2</v>
      </c>
      <c r="L319">
        <f t="shared" si="41"/>
        <v>1.6697357834405724</v>
      </c>
      <c r="M319">
        <f t="shared" si="42"/>
        <v>2.7880175865019021</v>
      </c>
    </row>
    <row r="320" spans="1:13" x14ac:dyDescent="0.25">
      <c r="A320">
        <v>1044.399999999986</v>
      </c>
      <c r="B320">
        <v>37</v>
      </c>
      <c r="C320">
        <f t="shared" si="37"/>
        <v>32.282746578241813</v>
      </c>
      <c r="D320">
        <f t="shared" si="38"/>
        <v>209.20000000001392</v>
      </c>
      <c r="E320">
        <f t="shared" si="39"/>
        <v>4.717253421758187</v>
      </c>
      <c r="F320">
        <f t="shared" si="44"/>
        <v>1.5024140216038682E-6</v>
      </c>
      <c r="G320">
        <f t="shared" si="44"/>
        <v>7.162540502531103E-12</v>
      </c>
      <c r="H320">
        <f t="shared" si="44"/>
        <v>2.1148886282057563E-20</v>
      </c>
      <c r="I320">
        <f t="shared" si="44"/>
        <v>2.5660091396486409E-2</v>
      </c>
      <c r="J320">
        <f t="shared" si="44"/>
        <v>0</v>
      </c>
      <c r="K320">
        <f t="shared" si="40"/>
        <v>2.5661593817670553E-2</v>
      </c>
      <c r="L320">
        <f t="shared" si="41"/>
        <v>4.691591827940516</v>
      </c>
      <c r="M320">
        <f t="shared" si="42"/>
        <v>22.011033879998234</v>
      </c>
    </row>
    <row r="321" spans="1:13" x14ac:dyDescent="0.25">
      <c r="A321">
        <v>1044.4499999999859</v>
      </c>
      <c r="B321">
        <v>28</v>
      </c>
      <c r="C321">
        <f t="shared" si="37"/>
        <v>32.267966346832225</v>
      </c>
      <c r="D321">
        <f t="shared" si="38"/>
        <v>209.15000000001396</v>
      </c>
      <c r="E321">
        <f t="shared" si="39"/>
        <v>-4.2679663468322246</v>
      </c>
      <c r="F321">
        <f t="shared" si="44"/>
        <v>1.0248373730529828E-6</v>
      </c>
      <c r="G321">
        <f t="shared" si="44"/>
        <v>4.2852070005651659E-12</v>
      </c>
      <c r="H321">
        <f t="shared" si="44"/>
        <v>1.097337722482784E-20</v>
      </c>
      <c r="I321">
        <f t="shared" si="44"/>
        <v>2.0025767753501959E-2</v>
      </c>
      <c r="J321">
        <f t="shared" si="44"/>
        <v>0</v>
      </c>
      <c r="K321">
        <f t="shared" si="40"/>
        <v>2.0026792595160218E-2</v>
      </c>
      <c r="L321">
        <f t="shared" si="41"/>
        <v>-4.2879931394273845</v>
      </c>
      <c r="M321">
        <f t="shared" si="42"/>
        <v>18.386885163776316</v>
      </c>
    </row>
    <row r="322" spans="1:13" x14ac:dyDescent="0.25">
      <c r="A322">
        <v>1044.4999999999859</v>
      </c>
      <c r="B322">
        <v>37</v>
      </c>
      <c r="C322">
        <f t="shared" si="37"/>
        <v>32.253186115422579</v>
      </c>
      <c r="D322">
        <f t="shared" si="38"/>
        <v>209.10000000001401</v>
      </c>
      <c r="E322">
        <f t="shared" si="39"/>
        <v>4.7468138845774206</v>
      </c>
      <c r="F322">
        <f t="shared" si="44"/>
        <v>6.9599840310685534E-7</v>
      </c>
      <c r="G322">
        <f t="shared" si="44"/>
        <v>2.5524925474999084E-12</v>
      </c>
      <c r="H322">
        <f t="shared" si="44"/>
        <v>5.6686687280765283E-21</v>
      </c>
      <c r="I322">
        <f t="shared" si="44"/>
        <v>1.5559947006513291E-2</v>
      </c>
      <c r="J322">
        <f t="shared" si="44"/>
        <v>0</v>
      </c>
      <c r="K322">
        <f t="shared" si="40"/>
        <v>1.5560643007468891E-2</v>
      </c>
      <c r="L322">
        <f t="shared" si="41"/>
        <v>4.7312532415699513</v>
      </c>
      <c r="M322">
        <f t="shared" si="42"/>
        <v>22.384757235866171</v>
      </c>
    </row>
    <row r="323" spans="1:13" x14ac:dyDescent="0.25">
      <c r="A323">
        <v>1044.5499999999859</v>
      </c>
      <c r="B323">
        <v>24</v>
      </c>
      <c r="C323">
        <f t="shared" si="37"/>
        <v>32.238405884012934</v>
      </c>
      <c r="D323">
        <f t="shared" si="38"/>
        <v>209.05000000001405</v>
      </c>
      <c r="E323">
        <f t="shared" si="39"/>
        <v>-8.2384058840129342</v>
      </c>
      <c r="F323">
        <f t="shared" si="44"/>
        <v>4.7059736799350927E-7</v>
      </c>
      <c r="G323">
        <f t="shared" si="44"/>
        <v>1.5137185110612192E-12</v>
      </c>
      <c r="H323">
        <f t="shared" si="44"/>
        <v>2.9154782717553882E-21</v>
      </c>
      <c r="I323">
        <f t="shared" si="44"/>
        <v>1.203691001992439E-2</v>
      </c>
      <c r="J323">
        <f t="shared" si="44"/>
        <v>0</v>
      </c>
      <c r="K323">
        <f t="shared" si="40"/>
        <v>1.2037380618806102E-2</v>
      </c>
      <c r="L323">
        <f t="shared" si="41"/>
        <v>-8.2504432646317394</v>
      </c>
      <c r="M323">
        <f t="shared" si="42"/>
        <v>68.069814062907227</v>
      </c>
    </row>
    <row r="324" spans="1:13" x14ac:dyDescent="0.25">
      <c r="A324">
        <v>1044.5999999999858</v>
      </c>
      <c r="B324">
        <v>29</v>
      </c>
      <c r="C324">
        <f t="shared" si="37"/>
        <v>32.223625652603346</v>
      </c>
      <c r="D324">
        <f t="shared" si="38"/>
        <v>209.0000000000141</v>
      </c>
      <c r="E324">
        <f t="shared" si="39"/>
        <v>-3.2236256526033458</v>
      </c>
      <c r="F324">
        <f t="shared" si="44"/>
        <v>3.1679528319481961E-7</v>
      </c>
      <c r="G324">
        <f t="shared" si="44"/>
        <v>8.9374520158076856E-13</v>
      </c>
      <c r="H324">
        <f t="shared" si="44"/>
        <v>1.4928855085109468E-21</v>
      </c>
      <c r="I324">
        <f t="shared" si="44"/>
        <v>9.270643412689657E-3</v>
      </c>
      <c r="J324">
        <f t="shared" si="44"/>
        <v>0</v>
      </c>
      <c r="K324">
        <f t="shared" si="40"/>
        <v>9.2709602088665976E-3</v>
      </c>
      <c r="L324">
        <f t="shared" si="41"/>
        <v>-3.2328966128122123</v>
      </c>
      <c r="M324">
        <f t="shared" si="42"/>
        <v>10.451620509132676</v>
      </c>
    </row>
    <row r="325" spans="1:13" x14ac:dyDescent="0.25">
      <c r="A325">
        <v>1044.6499999999858</v>
      </c>
      <c r="B325">
        <v>37</v>
      </c>
      <c r="C325">
        <f t="shared" si="37"/>
        <v>32.208845421193701</v>
      </c>
      <c r="D325">
        <f t="shared" si="38"/>
        <v>208.95000000001414</v>
      </c>
      <c r="E325">
        <f t="shared" si="39"/>
        <v>4.7911545788062995</v>
      </c>
      <c r="F325">
        <f t="shared" si="44"/>
        <v>2.1232243276010708E-7</v>
      </c>
      <c r="G325">
        <f t="shared" si="44"/>
        <v>5.2537606876798056E-13</v>
      </c>
      <c r="H325">
        <f t="shared" si="44"/>
        <v>7.6108148644197101E-22</v>
      </c>
      <c r="I325">
        <f t="shared" si="44"/>
        <v>7.1087411623848261E-3</v>
      </c>
      <c r="J325">
        <f t="shared" si="44"/>
        <v>0</v>
      </c>
      <c r="K325">
        <f t="shared" si="40"/>
        <v>7.1089534853429623E-3</v>
      </c>
      <c r="L325">
        <f t="shared" si="41"/>
        <v>4.7840456253209567</v>
      </c>
      <c r="M325">
        <f t="shared" si="42"/>
        <v>22.887092545152584</v>
      </c>
    </row>
    <row r="326" spans="1:13" x14ac:dyDescent="0.25">
      <c r="A326">
        <v>1044.6999999999857</v>
      </c>
      <c r="B326">
        <v>45</v>
      </c>
      <c r="C326">
        <f t="shared" si="37"/>
        <v>32.194065189784055</v>
      </c>
      <c r="D326">
        <f t="shared" si="38"/>
        <v>208.90000000001419</v>
      </c>
      <c r="E326">
        <f t="shared" si="39"/>
        <v>12.805934810215945</v>
      </c>
      <c r="F326">
        <f t="shared" si="44"/>
        <v>1.4167754366931526E-7</v>
      </c>
      <c r="G326">
        <f t="shared" si="44"/>
        <v>3.0747854122156725E-13</v>
      </c>
      <c r="H326">
        <f t="shared" si="44"/>
        <v>3.8629917014942809E-22</v>
      </c>
      <c r="I326">
        <f t="shared" si="44"/>
        <v>5.4270458183236191E-3</v>
      </c>
      <c r="J326">
        <f t="shared" si="44"/>
        <v>0</v>
      </c>
      <c r="K326">
        <f t="shared" si="40"/>
        <v>5.4271874961747671E-3</v>
      </c>
      <c r="L326">
        <f t="shared" si="41"/>
        <v>12.80050762271977</v>
      </c>
      <c r="M326">
        <f t="shared" si="42"/>
        <v>163.85299539930696</v>
      </c>
    </row>
    <row r="327" spans="1:13" x14ac:dyDescent="0.25">
      <c r="A327">
        <v>1044.7499999999857</v>
      </c>
      <c r="B327">
        <v>38</v>
      </c>
      <c r="C327">
        <f t="shared" ref="C327:C390" si="45">$P$12*A327+$Q$12</f>
        <v>32.179284958374467</v>
      </c>
      <c r="D327">
        <f t="shared" ref="D327:D390" si="46">$E$2-A327-$N$5</f>
        <v>208.85000000001423</v>
      </c>
      <c r="E327">
        <f t="shared" ref="E327:E390" si="47">B327-C327</f>
        <v>5.8207150416255331</v>
      </c>
      <c r="F327">
        <f t="shared" si="44"/>
        <v>9.4122643867789957E-8</v>
      </c>
      <c r="G327">
        <f t="shared" si="44"/>
        <v>1.7916257659670838E-13</v>
      </c>
      <c r="H327">
        <f t="shared" si="44"/>
        <v>1.9521103082523828E-22</v>
      </c>
      <c r="I327">
        <f t="shared" si="44"/>
        <v>4.1249837032040181E-3</v>
      </c>
      <c r="J327">
        <f t="shared" si="44"/>
        <v>0</v>
      </c>
      <c r="K327">
        <f t="shared" ref="K327:K390" si="48">F327+G327+H327+I327+J327</f>
        <v>4.1250778260270484E-3</v>
      </c>
      <c r="L327">
        <f t="shared" ref="L327:L390" si="49">E327-K327</f>
        <v>5.8165899637995064</v>
      </c>
      <c r="M327">
        <f t="shared" ref="M327:M390" si="50">(L327)^2</f>
        <v>33.832718806973141</v>
      </c>
    </row>
    <row r="328" spans="1:13" x14ac:dyDescent="0.25">
      <c r="A328">
        <v>1044.7999999999856</v>
      </c>
      <c r="B328">
        <v>35</v>
      </c>
      <c r="C328">
        <f t="shared" si="45"/>
        <v>32.164504726964822</v>
      </c>
      <c r="D328">
        <f t="shared" si="46"/>
        <v>208.80000000001428</v>
      </c>
      <c r="E328">
        <f t="shared" si="47"/>
        <v>2.8354952730351783</v>
      </c>
      <c r="F328">
        <f t="shared" si="44"/>
        <v>6.2255134982788301E-8</v>
      </c>
      <c r="G328">
        <f t="shared" si="44"/>
        <v>1.039364188990946E-13</v>
      </c>
      <c r="H328">
        <f t="shared" si="44"/>
        <v>9.8213886338889904E-23</v>
      </c>
      <c r="I328">
        <f t="shared" si="44"/>
        <v>3.1215403141708919E-3</v>
      </c>
      <c r="J328">
        <f t="shared" si="44"/>
        <v>0</v>
      </c>
      <c r="K328">
        <f t="shared" si="48"/>
        <v>3.1216025694098112E-3</v>
      </c>
      <c r="L328">
        <f t="shared" si="49"/>
        <v>2.8323736704657687</v>
      </c>
      <c r="M328">
        <f t="shared" si="50"/>
        <v>8.0223406091477312</v>
      </c>
    </row>
    <row r="329" spans="1:13" x14ac:dyDescent="0.25">
      <c r="A329">
        <v>1044.8499999999856</v>
      </c>
      <c r="B329">
        <v>33</v>
      </c>
      <c r="C329">
        <f t="shared" si="45"/>
        <v>32.149724495555233</v>
      </c>
      <c r="D329">
        <f t="shared" si="46"/>
        <v>208.75000000001432</v>
      </c>
      <c r="E329">
        <f t="shared" si="47"/>
        <v>0.85027550444476674</v>
      </c>
      <c r="F329">
        <f t="shared" si="44"/>
        <v>4.0996256573742579E-8</v>
      </c>
      <c r="G329">
        <f t="shared" si="44"/>
        <v>6.0031080604765047E-14</v>
      </c>
      <c r="H329">
        <f t="shared" si="44"/>
        <v>4.9195955533882383E-23</v>
      </c>
      <c r="I329">
        <f t="shared" si="44"/>
        <v>2.3518175197661324E-3</v>
      </c>
      <c r="J329">
        <f t="shared" si="44"/>
        <v>0</v>
      </c>
      <c r="K329">
        <f t="shared" si="48"/>
        <v>2.3518585160827374E-3</v>
      </c>
      <c r="L329">
        <f t="shared" si="49"/>
        <v>0.84792364592868397</v>
      </c>
      <c r="M329">
        <f t="shared" si="50"/>
        <v>0.71897450932499218</v>
      </c>
    </row>
    <row r="330" spans="1:13" x14ac:dyDescent="0.25">
      <c r="A330">
        <v>1044.8999999999855</v>
      </c>
      <c r="B330">
        <v>26</v>
      </c>
      <c r="C330">
        <f t="shared" si="45"/>
        <v>32.134944264145588</v>
      </c>
      <c r="D330">
        <f t="shared" si="46"/>
        <v>208.70000000001437</v>
      </c>
      <c r="E330">
        <f t="shared" si="47"/>
        <v>-6.134944264145588</v>
      </c>
      <c r="F330">
        <f t="shared" si="44"/>
        <v>2.6878262309702227E-8</v>
      </c>
      <c r="G330">
        <f t="shared" si="44"/>
        <v>3.452013893502257E-14</v>
      </c>
      <c r="H330">
        <f t="shared" si="44"/>
        <v>2.4534311004492032E-23</v>
      </c>
      <c r="I330">
        <f t="shared" si="44"/>
        <v>1.7641124159419712E-3</v>
      </c>
      <c r="J330">
        <f t="shared" si="44"/>
        <v>0</v>
      </c>
      <c r="K330">
        <f t="shared" si="48"/>
        <v>1.7641392942388009E-3</v>
      </c>
      <c r="L330">
        <f t="shared" si="49"/>
        <v>-6.1367084034398269</v>
      </c>
      <c r="M330">
        <f t="shared" si="50"/>
        <v>37.65919002884899</v>
      </c>
    </row>
    <row r="331" spans="1:13" x14ac:dyDescent="0.25">
      <c r="A331">
        <v>1044.9499999999855</v>
      </c>
      <c r="B331">
        <v>39</v>
      </c>
      <c r="C331">
        <f t="shared" si="45"/>
        <v>32.120164032735943</v>
      </c>
      <c r="D331">
        <f t="shared" si="46"/>
        <v>208.65000000001442</v>
      </c>
      <c r="E331">
        <f t="shared" si="47"/>
        <v>6.8798359672640572</v>
      </c>
      <c r="F331">
        <f t="shared" si="44"/>
        <v>1.7544707637258444E-8</v>
      </c>
      <c r="G331">
        <f t="shared" si="44"/>
        <v>1.9763182041292284E-14</v>
      </c>
      <c r="H331">
        <f t="shared" si="44"/>
        <v>1.218165496341499E-23</v>
      </c>
      <c r="I331">
        <f t="shared" si="44"/>
        <v>1.3174582274277872E-3</v>
      </c>
      <c r="J331">
        <f t="shared" si="44"/>
        <v>0</v>
      </c>
      <c r="K331">
        <f t="shared" si="48"/>
        <v>1.3174757721551877E-3</v>
      </c>
      <c r="L331">
        <f t="shared" si="49"/>
        <v>6.878518491491902</v>
      </c>
      <c r="M331">
        <f t="shared" si="50"/>
        <v>47.31401663779603</v>
      </c>
    </row>
    <row r="332" spans="1:13" x14ac:dyDescent="0.25">
      <c r="A332">
        <v>1044.9999999999854</v>
      </c>
      <c r="B332">
        <v>39</v>
      </c>
      <c r="C332">
        <f t="shared" si="45"/>
        <v>32.105383801326354</v>
      </c>
      <c r="D332">
        <f t="shared" si="46"/>
        <v>208.60000000001446</v>
      </c>
      <c r="E332">
        <f t="shared" si="47"/>
        <v>6.8946161986736456</v>
      </c>
      <c r="F332">
        <f t="shared" si="44"/>
        <v>1.1401947718644881E-8</v>
      </c>
      <c r="G332">
        <f t="shared" si="44"/>
        <v>1.126494742488708E-14</v>
      </c>
      <c r="H332">
        <f t="shared" si="44"/>
        <v>6.0218049510450887E-24</v>
      </c>
      <c r="I332">
        <f t="shared" si="44"/>
        <v>9.7956985870160181E-4</v>
      </c>
      <c r="J332">
        <f t="shared" si="44"/>
        <v>0</v>
      </c>
      <c r="K332">
        <f t="shared" si="48"/>
        <v>9.7958126066058533E-4</v>
      </c>
      <c r="L332">
        <f t="shared" si="49"/>
        <v>6.8936366174129846</v>
      </c>
      <c r="M332">
        <f t="shared" si="50"/>
        <v>47.522225812937137</v>
      </c>
    </row>
    <row r="333" spans="1:13" x14ac:dyDescent="0.25">
      <c r="A333">
        <v>1045.0499999999854</v>
      </c>
      <c r="B333">
        <v>32</v>
      </c>
      <c r="C333">
        <f t="shared" si="45"/>
        <v>32.090603569916709</v>
      </c>
      <c r="D333">
        <f t="shared" si="46"/>
        <v>208.55000000001451</v>
      </c>
      <c r="E333">
        <f t="shared" si="47"/>
        <v>-9.0603569916709148E-2</v>
      </c>
      <c r="F333">
        <f t="shared" si="44"/>
        <v>7.3773420019269424E-9</v>
      </c>
      <c r="G333">
        <f t="shared" si="44"/>
        <v>6.3927751490355842E-15</v>
      </c>
      <c r="H333">
        <f t="shared" si="44"/>
        <v>2.9637054356156533E-24</v>
      </c>
      <c r="I333">
        <f t="shared" si="44"/>
        <v>7.2514012157933675E-4</v>
      </c>
      <c r="J333">
        <f t="shared" si="44"/>
        <v>0</v>
      </c>
      <c r="K333">
        <f t="shared" si="48"/>
        <v>7.2514749892773147E-4</v>
      </c>
      <c r="L333">
        <f t="shared" si="49"/>
        <v>-9.1328717415636876E-2</v>
      </c>
      <c r="M333">
        <f t="shared" si="50"/>
        <v>8.3409346247852543E-3</v>
      </c>
    </row>
    <row r="334" spans="1:13" x14ac:dyDescent="0.25">
      <c r="A334">
        <v>1045.0999999999854</v>
      </c>
      <c r="B334">
        <v>22</v>
      </c>
      <c r="C334">
        <f t="shared" si="45"/>
        <v>32.075823338507121</v>
      </c>
      <c r="D334">
        <f t="shared" si="46"/>
        <v>208.50000000001455</v>
      </c>
      <c r="E334">
        <f t="shared" si="47"/>
        <v>-10.075823338507121</v>
      </c>
      <c r="F334">
        <f t="shared" si="44"/>
        <v>4.7523536450127845E-9</v>
      </c>
      <c r="G334">
        <f t="shared" si="44"/>
        <v>3.611916084183146E-15</v>
      </c>
      <c r="H334">
        <f t="shared" si="44"/>
        <v>1.4522164470692643E-24</v>
      </c>
      <c r="I334">
        <f t="shared" si="44"/>
        <v>5.344368785431382E-4</v>
      </c>
      <c r="J334">
        <f t="shared" si="44"/>
        <v>0</v>
      </c>
      <c r="K334">
        <f t="shared" si="48"/>
        <v>5.3444163090039516E-4</v>
      </c>
      <c r="L334">
        <f t="shared" si="49"/>
        <v>-10.076357780138022</v>
      </c>
      <c r="M334">
        <f t="shared" si="50"/>
        <v>101.53298611334803</v>
      </c>
    </row>
    <row r="335" spans="1:13" x14ac:dyDescent="0.25">
      <c r="A335">
        <v>1045.1499999999853</v>
      </c>
      <c r="B335">
        <v>26</v>
      </c>
      <c r="C335">
        <f t="shared" si="45"/>
        <v>32.061043107097476</v>
      </c>
      <c r="D335">
        <f t="shared" si="46"/>
        <v>208.4500000000146</v>
      </c>
      <c r="E335">
        <f t="shared" si="47"/>
        <v>-6.0610431070974755</v>
      </c>
      <c r="F335">
        <f t="shared" si="44"/>
        <v>3.0479339198200869E-9</v>
      </c>
      <c r="G335">
        <f t="shared" si="44"/>
        <v>2.0317666913652063E-15</v>
      </c>
      <c r="H335">
        <f t="shared" si="44"/>
        <v>7.0846047754304205E-25</v>
      </c>
      <c r="I335">
        <f t="shared" si="44"/>
        <v>3.9215600043570454E-4</v>
      </c>
      <c r="J335">
        <f t="shared" si="44"/>
        <v>0</v>
      </c>
      <c r="K335">
        <f t="shared" si="48"/>
        <v>3.9215904837165612E-4</v>
      </c>
      <c r="L335">
        <f t="shared" si="49"/>
        <v>-6.061435266145847</v>
      </c>
      <c r="M335">
        <f t="shared" si="50"/>
        <v>36.740997485676573</v>
      </c>
    </row>
    <row r="336" spans="1:13" x14ac:dyDescent="0.25">
      <c r="A336">
        <v>1045.1999999999853</v>
      </c>
      <c r="B336">
        <v>34</v>
      </c>
      <c r="C336">
        <f t="shared" si="45"/>
        <v>32.04626287568783</v>
      </c>
      <c r="D336">
        <f t="shared" si="46"/>
        <v>208.40000000001464</v>
      </c>
      <c r="E336">
        <f t="shared" si="47"/>
        <v>1.9537371243121697</v>
      </c>
      <c r="F336">
        <f t="shared" si="44"/>
        <v>1.9462127137853103E-9</v>
      </c>
      <c r="G336">
        <f t="shared" si="44"/>
        <v>1.1378839792421878E-15</v>
      </c>
      <c r="H336">
        <f t="shared" si="44"/>
        <v>3.4410253029178616E-25</v>
      </c>
      <c r="I336">
        <f t="shared" si="44"/>
        <v>2.8648987144619918E-4</v>
      </c>
      <c r="J336">
        <f t="shared" si="44"/>
        <v>0</v>
      </c>
      <c r="K336">
        <f t="shared" si="48"/>
        <v>2.8649181766005082E-4</v>
      </c>
      <c r="L336">
        <f t="shared" si="49"/>
        <v>1.9534506324945096</v>
      </c>
      <c r="M336">
        <f t="shared" si="50"/>
        <v>3.8159693735931994</v>
      </c>
    </row>
    <row r="337" spans="1:13" x14ac:dyDescent="0.25">
      <c r="A337">
        <v>1045.2499999999852</v>
      </c>
      <c r="B337">
        <v>23</v>
      </c>
      <c r="C337">
        <f t="shared" si="45"/>
        <v>32.031482644278242</v>
      </c>
      <c r="D337">
        <f t="shared" si="46"/>
        <v>208.35000000001469</v>
      </c>
      <c r="E337">
        <f t="shared" si="47"/>
        <v>-9.0314826442782419</v>
      </c>
      <c r="F337">
        <f t="shared" si="44"/>
        <v>1.2372658486317253E-9</v>
      </c>
      <c r="G337">
        <f t="shared" si="44"/>
        <v>6.3446853853084833E-16</v>
      </c>
      <c r="H337">
        <f t="shared" si="44"/>
        <v>1.6639798651573292E-25</v>
      </c>
      <c r="I337">
        <f t="shared" si="44"/>
        <v>2.0837597388319442E-4</v>
      </c>
      <c r="J337">
        <f t="shared" si="44"/>
        <v>0</v>
      </c>
      <c r="K337">
        <f t="shared" si="48"/>
        <v>2.0837721114967751E-4</v>
      </c>
      <c r="L337">
        <f t="shared" si="49"/>
        <v>-9.031691021489392</v>
      </c>
      <c r="M337">
        <f t="shared" si="50"/>
        <v>81.571442707652096</v>
      </c>
    </row>
    <row r="338" spans="1:13" x14ac:dyDescent="0.25">
      <c r="A338">
        <v>1045.2999999999852</v>
      </c>
      <c r="B338">
        <v>37</v>
      </c>
      <c r="C338">
        <f t="shared" si="45"/>
        <v>32.016702412868597</v>
      </c>
      <c r="D338">
        <f t="shared" si="46"/>
        <v>208.30000000001473</v>
      </c>
      <c r="E338">
        <f t="shared" si="47"/>
        <v>4.9832975871314034</v>
      </c>
      <c r="F338">
        <f t="shared" si="44"/>
        <v>7.8311169172653974E-10</v>
      </c>
      <c r="G338">
        <f t="shared" si="44"/>
        <v>3.5221687729669014E-16</v>
      </c>
      <c r="H338">
        <f t="shared" si="44"/>
        <v>8.011175200823651E-26</v>
      </c>
      <c r="I338">
        <f t="shared" si="44"/>
        <v>1.5089469611000183E-4</v>
      </c>
      <c r="J338">
        <f t="shared" si="44"/>
        <v>0</v>
      </c>
      <c r="K338">
        <f t="shared" si="48"/>
        <v>1.5089547922204577E-4</v>
      </c>
      <c r="L338">
        <f t="shared" si="49"/>
        <v>4.9831466916521814</v>
      </c>
      <c r="M338">
        <f t="shared" si="50"/>
        <v>24.831750950524082</v>
      </c>
    </row>
    <row r="339" spans="1:13" x14ac:dyDescent="0.25">
      <c r="A339">
        <v>1045.3499999999851</v>
      </c>
      <c r="B339">
        <v>16</v>
      </c>
      <c r="C339">
        <f t="shared" si="45"/>
        <v>32.001922181458951</v>
      </c>
      <c r="D339">
        <f t="shared" si="46"/>
        <v>208.25000000001478</v>
      </c>
      <c r="E339">
        <f t="shared" si="47"/>
        <v>-16.001922181458951</v>
      </c>
      <c r="F339">
        <f t="shared" si="44"/>
        <v>4.9348317750224308E-10</v>
      </c>
      <c r="G339">
        <f t="shared" si="44"/>
        <v>1.9466962635163838E-16</v>
      </c>
      <c r="H339">
        <f t="shared" si="44"/>
        <v>3.84000999345753E-26</v>
      </c>
      <c r="I339">
        <f t="shared" si="44"/>
        <v>1.0878982271854216E-4</v>
      </c>
      <c r="J339">
        <f t="shared" si="44"/>
        <v>0</v>
      </c>
      <c r="K339">
        <f t="shared" si="48"/>
        <v>1.0879031620191432E-4</v>
      </c>
      <c r="L339">
        <f t="shared" si="49"/>
        <v>-16.002030971775152</v>
      </c>
      <c r="M339">
        <f t="shared" si="50"/>
        <v>256.0649952216512</v>
      </c>
    </row>
    <row r="340" spans="1:13" x14ac:dyDescent="0.25">
      <c r="A340">
        <v>1045.3999999999851</v>
      </c>
      <c r="B340">
        <v>37</v>
      </c>
      <c r="C340">
        <f t="shared" si="45"/>
        <v>31.987141950049363</v>
      </c>
      <c r="D340">
        <f t="shared" si="46"/>
        <v>208.20000000001482</v>
      </c>
      <c r="E340">
        <f t="shared" si="47"/>
        <v>5.012858049950637</v>
      </c>
      <c r="F340">
        <f t="shared" si="44"/>
        <v>3.0960570813162905E-10</v>
      </c>
      <c r="G340">
        <f t="shared" si="44"/>
        <v>1.0712089444908512E-16</v>
      </c>
      <c r="H340">
        <f t="shared" si="44"/>
        <v>1.8325525685381889E-26</v>
      </c>
      <c r="I340">
        <f t="shared" si="44"/>
        <v>7.8089119409113135E-5</v>
      </c>
      <c r="J340">
        <f t="shared" si="44"/>
        <v>0</v>
      </c>
      <c r="K340">
        <f t="shared" si="48"/>
        <v>7.8089429014928391E-5</v>
      </c>
      <c r="L340">
        <f t="shared" si="49"/>
        <v>5.0127799605216223</v>
      </c>
      <c r="M340">
        <f t="shared" si="50"/>
        <v>25.127962932607158</v>
      </c>
    </row>
    <row r="341" spans="1:13" x14ac:dyDescent="0.25">
      <c r="A341">
        <v>1045.449999999985</v>
      </c>
      <c r="B341">
        <v>31</v>
      </c>
      <c r="C341">
        <f t="shared" si="45"/>
        <v>31.972361718639718</v>
      </c>
      <c r="D341">
        <f t="shared" si="46"/>
        <v>208.15000000001487</v>
      </c>
      <c r="E341">
        <f t="shared" si="47"/>
        <v>-0.97236171863971776</v>
      </c>
      <c r="F341">
        <f t="shared" si="44"/>
        <v>1.9338978376363582E-10</v>
      </c>
      <c r="G341">
        <f t="shared" si="44"/>
        <v>5.8686491630030907E-17</v>
      </c>
      <c r="H341">
        <f t="shared" si="44"/>
        <v>8.7069989243365162E-27</v>
      </c>
      <c r="I341">
        <f t="shared" si="44"/>
        <v>5.580598061904377E-5</v>
      </c>
      <c r="J341">
        <f t="shared" si="44"/>
        <v>0</v>
      </c>
      <c r="K341">
        <f t="shared" si="48"/>
        <v>5.5806174008886219E-5</v>
      </c>
      <c r="L341">
        <f t="shared" si="49"/>
        <v>-0.97241752481372667</v>
      </c>
      <c r="M341">
        <f t="shared" si="50"/>
        <v>0.94559584256485474</v>
      </c>
    </row>
    <row r="342" spans="1:13" x14ac:dyDescent="0.25">
      <c r="A342">
        <v>1045.499999999985</v>
      </c>
      <c r="B342">
        <v>26</v>
      </c>
      <c r="C342">
        <f t="shared" si="45"/>
        <v>31.957581487230129</v>
      </c>
      <c r="D342">
        <f t="shared" si="46"/>
        <v>208.10000000001492</v>
      </c>
      <c r="E342">
        <f t="shared" si="47"/>
        <v>-5.9575814872301294</v>
      </c>
      <c r="F342">
        <f t="shared" si="44"/>
        <v>1.202668839109233E-10</v>
      </c>
      <c r="G342">
        <f t="shared" si="44"/>
        <v>3.2010323762150096E-17</v>
      </c>
      <c r="H342">
        <f t="shared" si="44"/>
        <v>4.1187791166063559E-27</v>
      </c>
      <c r="I342">
        <f t="shared" si="44"/>
        <v>3.9706254741996509E-5</v>
      </c>
      <c r="J342">
        <f t="shared" si="44"/>
        <v>0</v>
      </c>
      <c r="K342">
        <f t="shared" si="48"/>
        <v>3.9706375008912428E-5</v>
      </c>
      <c r="L342">
        <f t="shared" si="49"/>
        <v>-5.9576211936051386</v>
      </c>
      <c r="M342">
        <f t="shared" si="50"/>
        <v>35.493250286493115</v>
      </c>
    </row>
    <row r="343" spans="1:13" x14ac:dyDescent="0.25">
      <c r="A343">
        <v>1045.5499999999849</v>
      </c>
      <c r="B343">
        <v>33</v>
      </c>
      <c r="C343">
        <f t="shared" si="45"/>
        <v>31.942801255820484</v>
      </c>
      <c r="D343">
        <f t="shared" si="46"/>
        <v>208.05000000001496</v>
      </c>
      <c r="E343">
        <f t="shared" si="47"/>
        <v>1.0571987441795159</v>
      </c>
      <c r="F343">
        <f t="shared" si="44"/>
        <v>7.4464032574399951E-11</v>
      </c>
      <c r="G343">
        <f t="shared" si="44"/>
        <v>1.7383208854500863E-17</v>
      </c>
      <c r="H343">
        <f t="shared" si="44"/>
        <v>1.9397978581325746E-27</v>
      </c>
      <c r="I343">
        <f t="shared" si="44"/>
        <v>2.812710712686648E-5</v>
      </c>
      <c r="J343">
        <f t="shared" si="44"/>
        <v>0</v>
      </c>
      <c r="K343">
        <f t="shared" si="48"/>
        <v>2.8127181590916437E-5</v>
      </c>
      <c r="L343">
        <f t="shared" si="49"/>
        <v>1.0571706169979249</v>
      </c>
      <c r="M343">
        <f t="shared" si="50"/>
        <v>1.1176097134437732</v>
      </c>
    </row>
    <row r="344" spans="1:13" x14ac:dyDescent="0.25">
      <c r="A344">
        <v>1045.5999999999849</v>
      </c>
      <c r="B344">
        <v>33</v>
      </c>
      <c r="C344">
        <f t="shared" si="45"/>
        <v>31.928021024410839</v>
      </c>
      <c r="D344">
        <f t="shared" si="46"/>
        <v>208.00000000001501</v>
      </c>
      <c r="E344">
        <f t="shared" si="47"/>
        <v>1.0719789755891611</v>
      </c>
      <c r="F344">
        <f t="shared" si="44"/>
        <v>4.5902359149185807E-11</v>
      </c>
      <c r="G344">
        <f t="shared" si="44"/>
        <v>9.3984836797693972E-18</v>
      </c>
      <c r="H344">
        <f t="shared" si="44"/>
        <v>9.0956221572502419E-28</v>
      </c>
      <c r="I344">
        <f t="shared" si="44"/>
        <v>1.9837145195975123E-5</v>
      </c>
      <c r="J344">
        <f t="shared" si="44"/>
        <v>0</v>
      </c>
      <c r="K344">
        <f t="shared" si="48"/>
        <v>1.9837191098343672E-5</v>
      </c>
      <c r="L344">
        <f t="shared" si="49"/>
        <v>1.0719591383980627</v>
      </c>
      <c r="M344">
        <f t="shared" si="50"/>
        <v>1.1490963943951169</v>
      </c>
    </row>
    <row r="345" spans="1:13" x14ac:dyDescent="0.25">
      <c r="A345">
        <v>1045.6499999999849</v>
      </c>
      <c r="B345">
        <v>32</v>
      </c>
      <c r="C345">
        <f t="shared" si="45"/>
        <v>31.91324079300125</v>
      </c>
      <c r="D345">
        <f t="shared" si="46"/>
        <v>207.95000000001505</v>
      </c>
      <c r="E345">
        <f t="shared" si="47"/>
        <v>8.6759206998749505E-2</v>
      </c>
      <c r="F345">
        <f t="shared" si="44"/>
        <v>2.8171594192876114E-11</v>
      </c>
      <c r="G345">
        <f t="shared" si="44"/>
        <v>5.0591038826554018E-18</v>
      </c>
      <c r="H345">
        <f t="shared" si="44"/>
        <v>4.2461595475916611E-28</v>
      </c>
      <c r="I345">
        <f t="shared" si="44"/>
        <v>1.3929041716225863E-5</v>
      </c>
      <c r="J345">
        <f t="shared" si="44"/>
        <v>0</v>
      </c>
      <c r="K345">
        <f t="shared" si="48"/>
        <v>1.3929069887825116E-5</v>
      </c>
      <c r="L345">
        <f t="shared" si="49"/>
        <v>8.6745277928861678E-2</v>
      </c>
      <c r="M345">
        <f t="shared" si="50"/>
        <v>7.5247432429554565E-3</v>
      </c>
    </row>
    <row r="346" spans="1:13" x14ac:dyDescent="0.25">
      <c r="A346">
        <v>1045.6999999999848</v>
      </c>
      <c r="B346">
        <v>30</v>
      </c>
      <c r="C346">
        <f t="shared" si="45"/>
        <v>31.898460561591605</v>
      </c>
      <c r="D346">
        <f t="shared" si="46"/>
        <v>207.9000000000151</v>
      </c>
      <c r="E346">
        <f t="shared" si="47"/>
        <v>-1.8984605615916053</v>
      </c>
      <c r="F346">
        <f t="shared" si="44"/>
        <v>1.7213762359100964E-11</v>
      </c>
      <c r="G346">
        <f t="shared" si="44"/>
        <v>2.7112986943631428E-18</v>
      </c>
      <c r="H346">
        <f t="shared" si="44"/>
        <v>1.9735501569370341E-28</v>
      </c>
      <c r="I346">
        <f t="shared" si="44"/>
        <v>9.737585144432728E-6</v>
      </c>
      <c r="J346">
        <f t="shared" si="44"/>
        <v>0</v>
      </c>
      <c r="K346">
        <f t="shared" si="48"/>
        <v>9.7376023581977992E-6</v>
      </c>
      <c r="L346">
        <f t="shared" si="49"/>
        <v>-1.8984702991939635</v>
      </c>
      <c r="M346">
        <f t="shared" si="50"/>
        <v>3.6041894769216172</v>
      </c>
    </row>
    <row r="347" spans="1:13" x14ac:dyDescent="0.25">
      <c r="A347">
        <v>1045.7499999999848</v>
      </c>
      <c r="B347">
        <v>39</v>
      </c>
      <c r="C347">
        <f t="shared" si="45"/>
        <v>31.883680330182017</v>
      </c>
      <c r="D347">
        <f t="shared" si="46"/>
        <v>207.85000000001514</v>
      </c>
      <c r="E347">
        <f t="shared" si="47"/>
        <v>7.1163196698179831</v>
      </c>
      <c r="F347">
        <f t="shared" si="44"/>
        <v>1.0471964095507624E-11</v>
      </c>
      <c r="G347">
        <f t="shared" si="44"/>
        <v>1.4466687318107241E-18</v>
      </c>
      <c r="H347">
        <f t="shared" si="44"/>
        <v>9.1324644459148402E-29</v>
      </c>
      <c r="I347">
        <f t="shared" si="44"/>
        <v>6.7774958339623357E-6</v>
      </c>
      <c r="J347">
        <f t="shared" si="44"/>
        <v>0</v>
      </c>
      <c r="K347">
        <f t="shared" si="48"/>
        <v>6.7775063059278782E-6</v>
      </c>
      <c r="L347">
        <f t="shared" si="49"/>
        <v>7.1163128923116776</v>
      </c>
      <c r="M347">
        <f t="shared" si="50"/>
        <v>50.641909181281392</v>
      </c>
    </row>
    <row r="348" spans="1:13" x14ac:dyDescent="0.25">
      <c r="A348">
        <v>1045.7999999999847</v>
      </c>
      <c r="B348">
        <v>34</v>
      </c>
      <c r="C348">
        <f t="shared" si="45"/>
        <v>31.868900098772372</v>
      </c>
      <c r="D348">
        <f t="shared" si="46"/>
        <v>207.80000000001519</v>
      </c>
      <c r="E348">
        <f t="shared" si="47"/>
        <v>2.1310999012276284</v>
      </c>
      <c r="F348">
        <f t="shared" si="44"/>
        <v>6.3426164271689797E-12</v>
      </c>
      <c r="G348">
        <f t="shared" si="44"/>
        <v>7.6850869706882663E-19</v>
      </c>
      <c r="H348">
        <f t="shared" si="44"/>
        <v>4.2074190991783201E-29</v>
      </c>
      <c r="I348">
        <f t="shared" si="44"/>
        <v>4.6965095803360725E-6</v>
      </c>
      <c r="J348">
        <f t="shared" si="44"/>
        <v>0</v>
      </c>
      <c r="K348">
        <f t="shared" si="48"/>
        <v>4.6965159229532685E-6</v>
      </c>
      <c r="L348">
        <f t="shared" si="49"/>
        <v>2.1310952047117055</v>
      </c>
      <c r="M348">
        <f t="shared" si="50"/>
        <v>4.5415667715452264</v>
      </c>
    </row>
    <row r="349" spans="1:13" x14ac:dyDescent="0.25">
      <c r="A349">
        <v>1045.8499999999847</v>
      </c>
      <c r="B349">
        <v>25</v>
      </c>
      <c r="C349">
        <f t="shared" si="45"/>
        <v>31.854119867362726</v>
      </c>
      <c r="D349">
        <f t="shared" si="46"/>
        <v>207.75000000001523</v>
      </c>
      <c r="E349">
        <f t="shared" si="47"/>
        <v>-6.8541198673627264</v>
      </c>
      <c r="F349">
        <f t="shared" si="44"/>
        <v>3.8246941682203864E-12</v>
      </c>
      <c r="G349">
        <f t="shared" si="44"/>
        <v>4.0645871585910163E-19</v>
      </c>
      <c r="H349">
        <f t="shared" si="44"/>
        <v>1.9298853978206602E-29</v>
      </c>
      <c r="I349">
        <f t="shared" si="44"/>
        <v>3.2401799326655476E-6</v>
      </c>
      <c r="J349">
        <f t="shared" si="44"/>
        <v>0</v>
      </c>
      <c r="K349">
        <f t="shared" si="48"/>
        <v>3.2401837573601222E-6</v>
      </c>
      <c r="L349">
        <f t="shared" si="49"/>
        <v>-6.8541231075464841</v>
      </c>
      <c r="M349">
        <f t="shared" si="50"/>
        <v>46.979003573402672</v>
      </c>
    </row>
    <row r="350" spans="1:13" x14ac:dyDescent="0.25">
      <c r="A350">
        <v>1045.8999999999846</v>
      </c>
      <c r="B350">
        <v>37</v>
      </c>
      <c r="C350">
        <f t="shared" si="45"/>
        <v>31.839339635953138</v>
      </c>
      <c r="D350">
        <f t="shared" si="46"/>
        <v>207.70000000001528</v>
      </c>
      <c r="E350">
        <f t="shared" si="47"/>
        <v>5.160660364046862</v>
      </c>
      <c r="F350">
        <f t="shared" si="44"/>
        <v>2.2962170711974701E-12</v>
      </c>
      <c r="G350">
        <f t="shared" si="44"/>
        <v>2.1402872133519815E-19</v>
      </c>
      <c r="H350">
        <f t="shared" si="44"/>
        <v>8.8132325197785441E-30</v>
      </c>
      <c r="I350">
        <f t="shared" si="44"/>
        <v>2.2256199494937077E-6</v>
      </c>
      <c r="J350">
        <f t="shared" si="44"/>
        <v>0</v>
      </c>
      <c r="K350">
        <f t="shared" si="48"/>
        <v>2.2256222457109931E-6</v>
      </c>
      <c r="L350">
        <f t="shared" si="49"/>
        <v>5.1606581384246164</v>
      </c>
      <c r="M350">
        <f t="shared" si="50"/>
        <v>26.632392421688227</v>
      </c>
    </row>
    <row r="351" spans="1:13" x14ac:dyDescent="0.25">
      <c r="A351">
        <v>1045.9499999999846</v>
      </c>
      <c r="B351">
        <v>29</v>
      </c>
      <c r="C351">
        <f t="shared" si="45"/>
        <v>31.824559404543493</v>
      </c>
      <c r="D351">
        <f t="shared" si="46"/>
        <v>207.65000000001532</v>
      </c>
      <c r="E351">
        <f t="shared" si="47"/>
        <v>-2.8245594045434927</v>
      </c>
      <c r="F351">
        <f t="shared" si="44"/>
        <v>1.3725151003076533E-12</v>
      </c>
      <c r="G351">
        <f t="shared" si="44"/>
        <v>1.1220588491767848E-19</v>
      </c>
      <c r="H351">
        <f t="shared" si="44"/>
        <v>4.007069716872625E-30</v>
      </c>
      <c r="I351">
        <f t="shared" si="44"/>
        <v>1.5220217026198508E-6</v>
      </c>
      <c r="J351">
        <f t="shared" si="44"/>
        <v>0</v>
      </c>
      <c r="K351">
        <f t="shared" si="48"/>
        <v>1.5220230751350634E-6</v>
      </c>
      <c r="L351">
        <f t="shared" si="49"/>
        <v>-2.8245609265665679</v>
      </c>
      <c r="M351">
        <f t="shared" si="50"/>
        <v>7.9781444278865887</v>
      </c>
    </row>
    <row r="352" spans="1:13" x14ac:dyDescent="0.25">
      <c r="A352">
        <v>1045.9999999999845</v>
      </c>
      <c r="B352">
        <v>41</v>
      </c>
      <c r="C352">
        <f t="shared" si="45"/>
        <v>31.809779173133848</v>
      </c>
      <c r="D352">
        <f t="shared" si="46"/>
        <v>207.60000000001537</v>
      </c>
      <c r="E352">
        <f t="shared" si="47"/>
        <v>9.1902208268661525</v>
      </c>
      <c r="F352">
        <f t="shared" si="44"/>
        <v>8.1678787695988893E-13</v>
      </c>
      <c r="G352">
        <f t="shared" si="44"/>
        <v>5.8566217438260149E-20</v>
      </c>
      <c r="H352">
        <f t="shared" si="44"/>
        <v>1.8138715577820766E-30</v>
      </c>
      <c r="I352">
        <f t="shared" si="44"/>
        <v>1.0362836517603165E-6</v>
      </c>
      <c r="J352">
        <f t="shared" si="44"/>
        <v>0</v>
      </c>
      <c r="K352">
        <f t="shared" si="48"/>
        <v>1.0362844685482519E-6</v>
      </c>
      <c r="L352">
        <f t="shared" si="49"/>
        <v>9.1902197905816845</v>
      </c>
      <c r="M352">
        <f t="shared" si="50"/>
        <v>84.460139799199254</v>
      </c>
    </row>
    <row r="353" spans="1:13" x14ac:dyDescent="0.25">
      <c r="A353">
        <v>1046.0499999999845</v>
      </c>
      <c r="B353">
        <v>45</v>
      </c>
      <c r="C353">
        <f t="shared" si="45"/>
        <v>31.794998941724259</v>
      </c>
      <c r="D353">
        <f t="shared" si="46"/>
        <v>207.55000000001542</v>
      </c>
      <c r="E353">
        <f t="shared" si="47"/>
        <v>13.205001058275741</v>
      </c>
      <c r="F353">
        <f t="shared" si="44"/>
        <v>4.8393763443563652E-13</v>
      </c>
      <c r="G353">
        <f t="shared" si="44"/>
        <v>3.0434535516551845E-20</v>
      </c>
      <c r="H353">
        <f t="shared" si="44"/>
        <v>8.1747433272126561E-31</v>
      </c>
      <c r="I353">
        <f t="shared" si="44"/>
        <v>7.0246454727675984E-7</v>
      </c>
      <c r="J353">
        <f t="shared" si="44"/>
        <v>0</v>
      </c>
      <c r="K353">
        <f t="shared" si="48"/>
        <v>7.0246503121442474E-7</v>
      </c>
      <c r="L353">
        <f t="shared" si="49"/>
        <v>13.205000355810709</v>
      </c>
      <c r="M353">
        <f t="shared" si="50"/>
        <v>174.37203439696094</v>
      </c>
    </row>
    <row r="354" spans="1:13" x14ac:dyDescent="0.25">
      <c r="A354">
        <v>1046.0999999999844</v>
      </c>
      <c r="B354">
        <v>39</v>
      </c>
      <c r="C354">
        <f t="shared" si="45"/>
        <v>31.780218710314614</v>
      </c>
      <c r="D354">
        <f t="shared" si="46"/>
        <v>207.50000000001546</v>
      </c>
      <c r="E354">
        <f t="shared" si="47"/>
        <v>7.2197812896853861</v>
      </c>
      <c r="F354">
        <f t="shared" si="44"/>
        <v>2.8546802699698289E-13</v>
      </c>
      <c r="G354">
        <f t="shared" si="44"/>
        <v>1.5746141240047894E-20</v>
      </c>
      <c r="H354">
        <f t="shared" si="44"/>
        <v>3.6680029988721455E-31</v>
      </c>
      <c r="I354">
        <f t="shared" si="44"/>
        <v>4.7408709826611926E-7</v>
      </c>
      <c r="J354">
        <f t="shared" si="44"/>
        <v>0</v>
      </c>
      <c r="K354">
        <f t="shared" si="48"/>
        <v>4.7408738373416201E-7</v>
      </c>
      <c r="L354">
        <f t="shared" si="49"/>
        <v>7.2197808155980026</v>
      </c>
      <c r="M354">
        <f t="shared" si="50"/>
        <v>52.125235025276957</v>
      </c>
    </row>
    <row r="355" spans="1:13" x14ac:dyDescent="0.25">
      <c r="A355">
        <v>1046.1499999999844</v>
      </c>
      <c r="B355">
        <v>33</v>
      </c>
      <c r="C355">
        <f t="shared" si="45"/>
        <v>31.765438478905025</v>
      </c>
      <c r="D355">
        <f t="shared" si="46"/>
        <v>207.45000000001551</v>
      </c>
      <c r="E355">
        <f t="shared" si="47"/>
        <v>1.2345615210949745</v>
      </c>
      <c r="F355">
        <f t="shared" si="44"/>
        <v>1.6765384255714822E-13</v>
      </c>
      <c r="G355">
        <f t="shared" si="44"/>
        <v>8.1109097565325234E-21</v>
      </c>
      <c r="H355">
        <f t="shared" si="44"/>
        <v>1.6386009442770056E-31</v>
      </c>
      <c r="I355">
        <f t="shared" si="44"/>
        <v>3.1855162490769074E-7</v>
      </c>
      <c r="J355">
        <f t="shared" si="44"/>
        <v>0</v>
      </c>
      <c r="K355">
        <f t="shared" si="48"/>
        <v>3.1855179256154138E-7</v>
      </c>
      <c r="L355">
        <f t="shared" si="49"/>
        <v>1.234561202543182</v>
      </c>
      <c r="M355">
        <f t="shared" si="50"/>
        <v>1.5241413628248677</v>
      </c>
    </row>
    <row r="356" spans="1:13" x14ac:dyDescent="0.25">
      <c r="A356">
        <v>1046.1999999999844</v>
      </c>
      <c r="B356">
        <v>28</v>
      </c>
      <c r="C356">
        <f t="shared" si="45"/>
        <v>31.75065824749538</v>
      </c>
      <c r="D356">
        <f t="shared" si="46"/>
        <v>207.40000000001555</v>
      </c>
      <c r="E356">
        <f t="shared" si="47"/>
        <v>-3.7506582474953802</v>
      </c>
      <c r="F356">
        <f t="shared" si="44"/>
        <v>9.8029663561012219E-14</v>
      </c>
      <c r="G356">
        <f t="shared" si="44"/>
        <v>4.1596133006322843E-21</v>
      </c>
      <c r="H356">
        <f t="shared" si="44"/>
        <v>7.2879382061815656E-32</v>
      </c>
      <c r="I356">
        <f t="shared" si="44"/>
        <v>2.1310295646883631E-7</v>
      </c>
      <c r="J356">
        <f t="shared" si="44"/>
        <v>0</v>
      </c>
      <c r="K356">
        <f t="shared" si="48"/>
        <v>2.1310305449850402E-7</v>
      </c>
      <c r="L356">
        <f t="shared" si="49"/>
        <v>-3.7506584605984346</v>
      </c>
      <c r="M356">
        <f t="shared" si="50"/>
        <v>14.06743888805862</v>
      </c>
    </row>
    <row r="357" spans="1:13" x14ac:dyDescent="0.25">
      <c r="A357">
        <v>1046.2499999999843</v>
      </c>
      <c r="B357">
        <v>34</v>
      </c>
      <c r="C357">
        <f t="shared" si="45"/>
        <v>31.735878016085735</v>
      </c>
      <c r="D357">
        <f t="shared" si="46"/>
        <v>207.3500000000156</v>
      </c>
      <c r="E357">
        <f t="shared" si="47"/>
        <v>2.264121983914265</v>
      </c>
      <c r="F357">
        <f t="shared" si="44"/>
        <v>5.7067582411034331E-14</v>
      </c>
      <c r="G357">
        <f t="shared" si="44"/>
        <v>2.1238522904150109E-21</v>
      </c>
      <c r="H357">
        <f t="shared" si="44"/>
        <v>3.2271869492573592E-32</v>
      </c>
      <c r="I357">
        <f t="shared" si="44"/>
        <v>1.4193421077239066E-7</v>
      </c>
      <c r="J357">
        <f t="shared" si="44"/>
        <v>0</v>
      </c>
      <c r="K357">
        <f t="shared" si="48"/>
        <v>1.419342678399752E-7</v>
      </c>
      <c r="L357">
        <f t="shared" si="49"/>
        <v>2.2641218419799971</v>
      </c>
      <c r="M357">
        <f t="shared" si="50"/>
        <v>5.1262477153308952</v>
      </c>
    </row>
    <row r="358" spans="1:13" x14ac:dyDescent="0.25">
      <c r="A358">
        <v>1046.2999999999843</v>
      </c>
      <c r="B358">
        <v>34</v>
      </c>
      <c r="C358">
        <f t="shared" si="45"/>
        <v>31.721097784676147</v>
      </c>
      <c r="D358">
        <f t="shared" si="46"/>
        <v>207.30000000001564</v>
      </c>
      <c r="E358">
        <f t="shared" si="47"/>
        <v>2.2789022153238534</v>
      </c>
      <c r="F358">
        <f t="shared" si="44"/>
        <v>3.3075727044770806E-14</v>
      </c>
      <c r="G358">
        <f t="shared" si="44"/>
        <v>1.079651573951958E-21</v>
      </c>
      <c r="H358">
        <f t="shared" si="44"/>
        <v>1.4227596163093217E-32</v>
      </c>
      <c r="I358">
        <f t="shared" si="44"/>
        <v>9.4117993874115394E-8</v>
      </c>
      <c r="J358">
        <f t="shared" si="44"/>
        <v>0</v>
      </c>
      <c r="K358">
        <f t="shared" si="48"/>
        <v>9.4118026949843515E-8</v>
      </c>
      <c r="L358">
        <f t="shared" si="49"/>
        <v>2.2789021212058262</v>
      </c>
      <c r="M358">
        <f t="shared" si="50"/>
        <v>5.1933948780364148</v>
      </c>
    </row>
    <row r="359" spans="1:13" x14ac:dyDescent="0.25">
      <c r="A359">
        <v>1046.3499999999842</v>
      </c>
      <c r="B359">
        <v>39</v>
      </c>
      <c r="C359">
        <f t="shared" si="45"/>
        <v>31.706317553266501</v>
      </c>
      <c r="D359">
        <f t="shared" si="46"/>
        <v>207.25000000001569</v>
      </c>
      <c r="E359">
        <f t="shared" si="47"/>
        <v>7.2936824467334986</v>
      </c>
      <c r="F359">
        <f t="shared" si="44"/>
        <v>1.908610400286079E-14</v>
      </c>
      <c r="G359">
        <f t="shared" si="44"/>
        <v>5.4642542332191364E-22</v>
      </c>
      <c r="H359">
        <f t="shared" si="44"/>
        <v>6.2449202526532536E-33</v>
      </c>
      <c r="I359">
        <f t="shared" si="44"/>
        <v>6.2136415770547002E-8</v>
      </c>
      <c r="J359">
        <f t="shared" si="44"/>
        <v>0</v>
      </c>
      <c r="K359">
        <f t="shared" si="48"/>
        <v>6.2136434856651556E-8</v>
      </c>
      <c r="L359">
        <f t="shared" si="49"/>
        <v>7.293682384597064</v>
      </c>
      <c r="M359">
        <f t="shared" si="50"/>
        <v>53.197802727381514</v>
      </c>
    </row>
    <row r="360" spans="1:13" x14ac:dyDescent="0.25">
      <c r="A360">
        <v>1046.3999999999842</v>
      </c>
      <c r="B360">
        <v>42</v>
      </c>
      <c r="C360">
        <f t="shared" si="45"/>
        <v>31.691537321856913</v>
      </c>
      <c r="D360">
        <f t="shared" si="46"/>
        <v>207.20000000001573</v>
      </c>
      <c r="E360">
        <f t="shared" si="47"/>
        <v>10.308462678143087</v>
      </c>
      <c r="F360">
        <f t="shared" si="44"/>
        <v>1.0965113587374695E-14</v>
      </c>
      <c r="G360">
        <f t="shared" si="44"/>
        <v>2.7533798808904635E-22</v>
      </c>
      <c r="H360">
        <f t="shared" si="44"/>
        <v>2.7290420414245362E-33</v>
      </c>
      <c r="I360">
        <f t="shared" si="44"/>
        <v>4.0842065432139732E-8</v>
      </c>
      <c r="J360">
        <f t="shared" si="44"/>
        <v>0</v>
      </c>
      <c r="K360">
        <f t="shared" si="48"/>
        <v>4.0842076397253596E-8</v>
      </c>
      <c r="L360">
        <f t="shared" si="49"/>
        <v>10.308462637301011</v>
      </c>
      <c r="M360">
        <f t="shared" si="50"/>
        <v>106.2644019446309</v>
      </c>
    </row>
    <row r="361" spans="1:13" x14ac:dyDescent="0.25">
      <c r="A361">
        <v>1046.4499999999841</v>
      </c>
      <c r="B361">
        <v>36</v>
      </c>
      <c r="C361">
        <f t="shared" si="45"/>
        <v>31.676757090447268</v>
      </c>
      <c r="D361">
        <f t="shared" si="46"/>
        <v>207.15000000001578</v>
      </c>
      <c r="E361">
        <f t="shared" si="47"/>
        <v>4.3232429095527323</v>
      </c>
      <c r="F361">
        <f t="shared" si="44"/>
        <v>6.2718685256274933E-15</v>
      </c>
      <c r="G361">
        <f t="shared" si="44"/>
        <v>1.3813042055221957E-22</v>
      </c>
      <c r="H361">
        <f t="shared" si="44"/>
        <v>1.187357548338195E-33</v>
      </c>
      <c r="I361">
        <f t="shared" si="44"/>
        <v>2.6727427336237612E-8</v>
      </c>
      <c r="J361">
        <f t="shared" si="44"/>
        <v>0</v>
      </c>
      <c r="K361">
        <f t="shared" si="48"/>
        <v>2.6727433608106275E-8</v>
      </c>
      <c r="L361">
        <f t="shared" si="49"/>
        <v>4.3232428828252987</v>
      </c>
      <c r="M361">
        <f t="shared" si="50"/>
        <v>18.6904290238996</v>
      </c>
    </row>
    <row r="362" spans="1:13" x14ac:dyDescent="0.25">
      <c r="A362">
        <v>1046.4999999999841</v>
      </c>
      <c r="B362">
        <v>30</v>
      </c>
      <c r="C362">
        <f t="shared" si="45"/>
        <v>31.661976859037622</v>
      </c>
      <c r="D362">
        <f t="shared" si="46"/>
        <v>207.10000000001583</v>
      </c>
      <c r="E362">
        <f t="shared" si="47"/>
        <v>-1.6619768590376225</v>
      </c>
      <c r="F362">
        <f t="shared" si="44"/>
        <v>3.5716485595537728E-15</v>
      </c>
      <c r="G362">
        <f t="shared" si="44"/>
        <v>6.899227971145535E-23</v>
      </c>
      <c r="H362">
        <f t="shared" si="44"/>
        <v>5.1432871422048731E-34</v>
      </c>
      <c r="I362">
        <f t="shared" si="44"/>
        <v>1.7413841225248023E-8</v>
      </c>
      <c r="J362">
        <f t="shared" si="44"/>
        <v>0</v>
      </c>
      <c r="K362">
        <f t="shared" si="48"/>
        <v>1.741384479689665E-8</v>
      </c>
      <c r="L362">
        <f t="shared" si="49"/>
        <v>-1.6619768764514673</v>
      </c>
      <c r="M362">
        <f t="shared" si="50"/>
        <v>2.7621671378593757</v>
      </c>
    </row>
    <row r="363" spans="1:13" x14ac:dyDescent="0.25">
      <c r="A363">
        <v>1046.549999999984</v>
      </c>
      <c r="B363">
        <v>39</v>
      </c>
      <c r="C363">
        <f t="shared" si="45"/>
        <v>31.647196627628034</v>
      </c>
      <c r="D363">
        <f t="shared" si="46"/>
        <v>207.05000000001587</v>
      </c>
      <c r="E363">
        <f t="shared" si="47"/>
        <v>7.3528033723719659</v>
      </c>
      <c r="F363">
        <f t="shared" si="44"/>
        <v>2.025015977252148E-15</v>
      </c>
      <c r="G363">
        <f t="shared" si="44"/>
        <v>3.4308333194391167E-23</v>
      </c>
      <c r="H363">
        <f t="shared" si="44"/>
        <v>2.2181350614206574E-34</v>
      </c>
      <c r="I363">
        <f t="shared" si="44"/>
        <v>1.1295877275598311E-8</v>
      </c>
      <c r="J363">
        <f t="shared" si="44"/>
        <v>0</v>
      </c>
      <c r="K363">
        <f t="shared" si="48"/>
        <v>1.1295879300614322E-8</v>
      </c>
      <c r="L363">
        <f t="shared" si="49"/>
        <v>7.352803361076087</v>
      </c>
      <c r="M363">
        <f t="shared" si="50"/>
        <v>54.0637172666518</v>
      </c>
    </row>
    <row r="364" spans="1:13" x14ac:dyDescent="0.25">
      <c r="A364">
        <v>1046.599999999984</v>
      </c>
      <c r="B364">
        <v>42</v>
      </c>
      <c r="C364">
        <f t="shared" si="45"/>
        <v>31.632416396218389</v>
      </c>
      <c r="D364">
        <f t="shared" si="46"/>
        <v>207.00000000001592</v>
      </c>
      <c r="E364">
        <f t="shared" si="47"/>
        <v>10.367583603781611</v>
      </c>
      <c r="F364">
        <f t="shared" si="44"/>
        <v>1.1430787505152515E-15</v>
      </c>
      <c r="G364">
        <f t="shared" si="44"/>
        <v>1.6985827329401299E-23</v>
      </c>
      <c r="H364">
        <f t="shared" si="44"/>
        <v>9.5240828435722486E-35</v>
      </c>
      <c r="I364">
        <f t="shared" si="44"/>
        <v>7.2951346518504023E-9</v>
      </c>
      <c r="J364">
        <f t="shared" si="44"/>
        <v>0</v>
      </c>
      <c r="K364">
        <f t="shared" si="48"/>
        <v>7.2951357949291698E-9</v>
      </c>
      <c r="L364">
        <f t="shared" si="49"/>
        <v>10.367583596486476</v>
      </c>
      <c r="M364">
        <f t="shared" si="50"/>
        <v>107.48678963013545</v>
      </c>
    </row>
    <row r="365" spans="1:13" x14ac:dyDescent="0.25">
      <c r="A365">
        <v>1046.6499999999839</v>
      </c>
      <c r="B365">
        <v>47</v>
      </c>
      <c r="C365">
        <f t="shared" si="45"/>
        <v>31.6176361648088</v>
      </c>
      <c r="D365">
        <f t="shared" si="46"/>
        <v>206.95000000001596</v>
      </c>
      <c r="E365">
        <f t="shared" si="47"/>
        <v>15.3823638351912</v>
      </c>
      <c r="F365">
        <f t="shared" si="44"/>
        <v>6.4240928720469007E-16</v>
      </c>
      <c r="G365">
        <f t="shared" si="44"/>
        <v>8.3726271718629789E-24</v>
      </c>
      <c r="H365">
        <f t="shared" si="44"/>
        <v>4.0714237362580595E-35</v>
      </c>
      <c r="I365">
        <f t="shared" si="44"/>
        <v>4.6906672052822425E-9</v>
      </c>
      <c r="J365">
        <f t="shared" si="44"/>
        <v>0</v>
      </c>
      <c r="K365">
        <f t="shared" si="48"/>
        <v>4.6906678476915379E-9</v>
      </c>
      <c r="L365">
        <f t="shared" si="49"/>
        <v>15.382363830500532</v>
      </c>
      <c r="M365">
        <f t="shared" si="50"/>
        <v>236.617117013891</v>
      </c>
    </row>
    <row r="366" spans="1:13" x14ac:dyDescent="0.25">
      <c r="A366">
        <v>1046.6999999999839</v>
      </c>
      <c r="B366">
        <v>30</v>
      </c>
      <c r="C366">
        <f t="shared" si="45"/>
        <v>31.602855933399155</v>
      </c>
      <c r="D366">
        <f t="shared" si="46"/>
        <v>206.90000000001601</v>
      </c>
      <c r="E366">
        <f t="shared" si="47"/>
        <v>-1.6028559333991552</v>
      </c>
      <c r="F366">
        <f t="shared" ref="F366:J416" si="51">F$5*EXP(-(($D366-F$6)^2)/(2*F$7^2))</f>
        <v>3.5944747101394808E-16</v>
      </c>
      <c r="G366">
        <f t="shared" si="51"/>
        <v>4.108892345323449E-24</v>
      </c>
      <c r="H366">
        <f t="shared" si="51"/>
        <v>1.73283577762121E-35</v>
      </c>
      <c r="I366">
        <f t="shared" si="51"/>
        <v>3.0027826157235299E-9</v>
      </c>
      <c r="J366">
        <f t="shared" si="51"/>
        <v>0</v>
      </c>
      <c r="K366">
        <f t="shared" si="48"/>
        <v>3.0027829751710051E-9</v>
      </c>
      <c r="L366">
        <f t="shared" si="49"/>
        <v>-1.6028559364019381</v>
      </c>
      <c r="M366">
        <f t="shared" si="50"/>
        <v>2.569147152858934</v>
      </c>
    </row>
    <row r="367" spans="1:13" x14ac:dyDescent="0.25">
      <c r="A367">
        <v>1046.7499999999839</v>
      </c>
      <c r="B367">
        <v>35</v>
      </c>
      <c r="C367">
        <f t="shared" si="45"/>
        <v>31.58807570198951</v>
      </c>
      <c r="D367">
        <f t="shared" si="46"/>
        <v>206.85000000001605</v>
      </c>
      <c r="E367">
        <f t="shared" si="47"/>
        <v>3.41192429801049</v>
      </c>
      <c r="F367">
        <f t="shared" si="51"/>
        <v>2.0023823844775677E-16</v>
      </c>
      <c r="G367">
        <f t="shared" si="51"/>
        <v>2.0075932868402215E-24</v>
      </c>
      <c r="H367">
        <f t="shared" si="51"/>
        <v>7.3427115919597407E-36</v>
      </c>
      <c r="I367">
        <f t="shared" si="51"/>
        <v>1.9138201654221811E-9</v>
      </c>
      <c r="J367">
        <f t="shared" si="51"/>
        <v>0</v>
      </c>
      <c r="K367">
        <f t="shared" si="48"/>
        <v>1.9138203656604216E-9</v>
      </c>
      <c r="L367">
        <f t="shared" si="49"/>
        <v>3.4119242960966698</v>
      </c>
      <c r="M367">
        <f t="shared" si="50"/>
        <v>11.641227402294756</v>
      </c>
    </row>
    <row r="368" spans="1:13" x14ac:dyDescent="0.25">
      <c r="A368">
        <v>1046.7999999999838</v>
      </c>
      <c r="B368">
        <v>27</v>
      </c>
      <c r="C368">
        <f t="shared" si="45"/>
        <v>31.573295470579922</v>
      </c>
      <c r="D368">
        <f t="shared" si="46"/>
        <v>206.8000000000161</v>
      </c>
      <c r="E368">
        <f t="shared" si="47"/>
        <v>-4.5732954705799216</v>
      </c>
      <c r="F368">
        <f t="shared" si="51"/>
        <v>1.1105715960065149E-16</v>
      </c>
      <c r="G368">
        <f t="shared" si="51"/>
        <v>9.7659538794400584E-25</v>
      </c>
      <c r="H368">
        <f t="shared" si="51"/>
        <v>3.0977295345315902E-36</v>
      </c>
      <c r="I368">
        <f t="shared" si="51"/>
        <v>1.2144127602193843E-9</v>
      </c>
      <c r="J368">
        <f t="shared" si="51"/>
        <v>0</v>
      </c>
      <c r="K368">
        <f t="shared" si="48"/>
        <v>1.2144128712765447E-9</v>
      </c>
      <c r="L368">
        <f t="shared" si="49"/>
        <v>-4.5732954717943342</v>
      </c>
      <c r="M368">
        <f t="shared" si="50"/>
        <v>20.915031472334562</v>
      </c>
    </row>
    <row r="369" spans="1:13" x14ac:dyDescent="0.25">
      <c r="A369">
        <v>1046.8499999999838</v>
      </c>
      <c r="B369">
        <v>34</v>
      </c>
      <c r="C369">
        <f t="shared" si="45"/>
        <v>31.558515239170276</v>
      </c>
      <c r="D369">
        <f t="shared" si="46"/>
        <v>206.75000000001614</v>
      </c>
      <c r="E369">
        <f t="shared" si="47"/>
        <v>2.4414847608297237</v>
      </c>
      <c r="F369">
        <f t="shared" si="51"/>
        <v>6.132450758015737E-17</v>
      </c>
      <c r="G369">
        <f t="shared" si="51"/>
        <v>4.7297868037104089E-25</v>
      </c>
      <c r="H369">
        <f t="shared" si="51"/>
        <v>1.3011233917752231E-36</v>
      </c>
      <c r="I369">
        <f t="shared" si="51"/>
        <v>7.672192296334698E-10</v>
      </c>
      <c r="J369">
        <f t="shared" si="51"/>
        <v>0</v>
      </c>
      <c r="K369">
        <f t="shared" si="48"/>
        <v>7.6721929095797783E-10</v>
      </c>
      <c r="L369">
        <f t="shared" si="49"/>
        <v>2.4414847600625045</v>
      </c>
      <c r="M369">
        <f t="shared" si="50"/>
        <v>5.9608478336174651</v>
      </c>
    </row>
    <row r="370" spans="1:13" x14ac:dyDescent="0.25">
      <c r="A370">
        <v>1046.8999999999837</v>
      </c>
      <c r="B370">
        <v>37</v>
      </c>
      <c r="C370">
        <f t="shared" si="45"/>
        <v>31.543735007760631</v>
      </c>
      <c r="D370">
        <f t="shared" si="46"/>
        <v>206.70000000001619</v>
      </c>
      <c r="E370">
        <f t="shared" si="47"/>
        <v>5.4562649922393689</v>
      </c>
      <c r="F370">
        <f t="shared" si="51"/>
        <v>3.3713942330570534E-17</v>
      </c>
      <c r="G370">
        <f t="shared" si="51"/>
        <v>2.2806383538794631E-25</v>
      </c>
      <c r="H370">
        <f t="shared" si="51"/>
        <v>5.441033942540904E-37</v>
      </c>
      <c r="I370">
        <f t="shared" si="51"/>
        <v>4.8257031076124321E-10</v>
      </c>
      <c r="J370">
        <f t="shared" si="51"/>
        <v>0</v>
      </c>
      <c r="K370">
        <f t="shared" si="48"/>
        <v>4.8257034447518575E-10</v>
      </c>
      <c r="L370">
        <f t="shared" si="49"/>
        <v>5.4562649917567985</v>
      </c>
      <c r="M370">
        <f t="shared" si="50"/>
        <v>29.770827660270815</v>
      </c>
    </row>
    <row r="371" spans="1:13" x14ac:dyDescent="0.25">
      <c r="A371">
        <v>1046.9499999999837</v>
      </c>
      <c r="B371">
        <v>42</v>
      </c>
      <c r="C371">
        <f t="shared" si="45"/>
        <v>31.528954776351043</v>
      </c>
      <c r="D371">
        <f t="shared" si="46"/>
        <v>206.65000000001623</v>
      </c>
      <c r="E371">
        <f t="shared" si="47"/>
        <v>10.471045223648957</v>
      </c>
      <c r="F371">
        <f t="shared" si="51"/>
        <v>1.8453254511937294E-17</v>
      </c>
      <c r="G371">
        <f t="shared" si="51"/>
        <v>1.0948616506933721E-25</v>
      </c>
      <c r="H371">
        <f t="shared" si="51"/>
        <v>2.2653345444951485E-37</v>
      </c>
      <c r="I371">
        <f t="shared" si="51"/>
        <v>3.0219667466061103E-10</v>
      </c>
      <c r="J371">
        <f t="shared" si="51"/>
        <v>0</v>
      </c>
      <c r="K371">
        <f t="shared" si="48"/>
        <v>3.0219669311386562E-10</v>
      </c>
      <c r="L371">
        <f t="shared" si="49"/>
        <v>10.47104522334676</v>
      </c>
      <c r="M371">
        <f t="shared" si="50"/>
        <v>109.642788069373</v>
      </c>
    </row>
    <row r="372" spans="1:13" x14ac:dyDescent="0.25">
      <c r="A372">
        <v>1046.9999999999836</v>
      </c>
      <c r="B372">
        <v>35</v>
      </c>
      <c r="C372">
        <f t="shared" si="45"/>
        <v>31.514174544941397</v>
      </c>
      <c r="D372">
        <f t="shared" si="46"/>
        <v>206.60000000001628</v>
      </c>
      <c r="E372">
        <f t="shared" si="47"/>
        <v>3.4858254550586025</v>
      </c>
      <c r="F372">
        <f t="shared" si="51"/>
        <v>1.0055979188614621E-17</v>
      </c>
      <c r="G372">
        <f t="shared" si="51"/>
        <v>5.2329914696391695E-26</v>
      </c>
      <c r="H372">
        <f t="shared" si="51"/>
        <v>9.3901217294123021E-38</v>
      </c>
      <c r="I372">
        <f t="shared" si="51"/>
        <v>1.884112041020151E-10</v>
      </c>
      <c r="J372">
        <f t="shared" si="51"/>
        <v>0</v>
      </c>
      <c r="K372">
        <f t="shared" si="48"/>
        <v>1.8841121415799433E-10</v>
      </c>
      <c r="L372">
        <f t="shared" si="49"/>
        <v>3.4858254548701915</v>
      </c>
      <c r="M372">
        <f t="shared" si="50"/>
        <v>12.150979101820978</v>
      </c>
    </row>
    <row r="373" spans="1:13" x14ac:dyDescent="0.25">
      <c r="A373">
        <v>1047.0499999999836</v>
      </c>
      <c r="B373">
        <v>32</v>
      </c>
      <c r="C373">
        <f t="shared" si="45"/>
        <v>31.499394313531809</v>
      </c>
      <c r="D373">
        <f t="shared" si="46"/>
        <v>206.55000000001633</v>
      </c>
      <c r="E373">
        <f t="shared" si="47"/>
        <v>0.50060568646819092</v>
      </c>
      <c r="F373">
        <f t="shared" si="51"/>
        <v>5.4558663392005165E-18</v>
      </c>
      <c r="G373">
        <f t="shared" si="51"/>
        <v>2.4901687088507673E-26</v>
      </c>
      <c r="H373">
        <f t="shared" si="51"/>
        <v>3.8752351351596773E-38</v>
      </c>
      <c r="I373">
        <f t="shared" si="51"/>
        <v>1.1695309819668355E-10</v>
      </c>
      <c r="J373">
        <f t="shared" si="51"/>
        <v>0</v>
      </c>
      <c r="K373">
        <f t="shared" si="48"/>
        <v>1.1695310365254992E-10</v>
      </c>
      <c r="L373">
        <f t="shared" si="49"/>
        <v>0.50060568635123781</v>
      </c>
      <c r="M373">
        <f t="shared" si="50"/>
        <v>0.25060605320719387</v>
      </c>
    </row>
    <row r="374" spans="1:13" x14ac:dyDescent="0.25">
      <c r="A374">
        <v>1047.0999999999835</v>
      </c>
      <c r="B374">
        <v>33</v>
      </c>
      <c r="C374">
        <f t="shared" si="45"/>
        <v>31.484614082122164</v>
      </c>
      <c r="D374">
        <f t="shared" si="46"/>
        <v>206.50000000001637</v>
      </c>
      <c r="E374">
        <f t="shared" si="47"/>
        <v>1.5153859178778362</v>
      </c>
      <c r="F374">
        <f t="shared" si="51"/>
        <v>2.947073997616442E-18</v>
      </c>
      <c r="G374">
        <f t="shared" si="51"/>
        <v>1.179764919965282E-26</v>
      </c>
      <c r="H374">
        <f t="shared" si="51"/>
        <v>1.5922558673547953E-38</v>
      </c>
      <c r="I374">
        <f t="shared" si="51"/>
        <v>7.2277762450827323E-11</v>
      </c>
      <c r="J374">
        <f t="shared" si="51"/>
        <v>0</v>
      </c>
      <c r="K374">
        <f t="shared" si="48"/>
        <v>7.227776539790133E-11</v>
      </c>
      <c r="L374">
        <f t="shared" si="49"/>
        <v>1.5153859178055584</v>
      </c>
      <c r="M374">
        <f t="shared" si="50"/>
        <v>2.2963944798833946</v>
      </c>
    </row>
    <row r="375" spans="1:13" x14ac:dyDescent="0.25">
      <c r="A375">
        <v>1047.1499999999835</v>
      </c>
      <c r="B375">
        <v>40</v>
      </c>
      <c r="C375">
        <f t="shared" si="45"/>
        <v>31.469833850712519</v>
      </c>
      <c r="D375">
        <f t="shared" si="46"/>
        <v>206.45000000001642</v>
      </c>
      <c r="E375">
        <f t="shared" si="47"/>
        <v>8.5301661492874814</v>
      </c>
      <c r="F375">
        <f t="shared" si="51"/>
        <v>1.5849162607422811E-18</v>
      </c>
      <c r="G375">
        <f t="shared" si="51"/>
        <v>5.564807521736927E-27</v>
      </c>
      <c r="H375">
        <f t="shared" si="51"/>
        <v>6.5135180183948472E-39</v>
      </c>
      <c r="I375">
        <f t="shared" si="51"/>
        <v>4.4471894388776669E-11</v>
      </c>
      <c r="J375">
        <f t="shared" si="51"/>
        <v>0</v>
      </c>
      <c r="K375">
        <f t="shared" si="48"/>
        <v>4.4471895973692934E-11</v>
      </c>
      <c r="L375">
        <f t="shared" si="49"/>
        <v>8.5301661492430103</v>
      </c>
      <c r="M375">
        <f t="shared" si="50"/>
        <v>72.76373453369132</v>
      </c>
    </row>
    <row r="376" spans="1:13" x14ac:dyDescent="0.25">
      <c r="A376">
        <v>1047.1999999999834</v>
      </c>
      <c r="B376">
        <v>32</v>
      </c>
      <c r="C376">
        <f t="shared" si="45"/>
        <v>31.45505361930293</v>
      </c>
      <c r="D376">
        <f t="shared" si="46"/>
        <v>206.40000000001646</v>
      </c>
      <c r="E376">
        <f t="shared" si="47"/>
        <v>0.5449463806970698</v>
      </c>
      <c r="F376">
        <f t="shared" si="51"/>
        <v>8.4861277199399785E-19</v>
      </c>
      <c r="G376">
        <f t="shared" si="51"/>
        <v>2.613321120712598E-27</v>
      </c>
      <c r="H376">
        <f t="shared" si="51"/>
        <v>2.6528111970541241E-39</v>
      </c>
      <c r="I376">
        <f t="shared" si="51"/>
        <v>2.7242974387843985E-11</v>
      </c>
      <c r="J376">
        <f t="shared" si="51"/>
        <v>0</v>
      </c>
      <c r="K376">
        <f t="shared" si="48"/>
        <v>2.724297523645676E-11</v>
      </c>
      <c r="L376">
        <f t="shared" si="49"/>
        <v>0.54494638066982681</v>
      </c>
      <c r="M376">
        <f t="shared" si="50"/>
        <v>0.2969665578051438</v>
      </c>
    </row>
    <row r="377" spans="1:13" x14ac:dyDescent="0.25">
      <c r="A377">
        <v>1047.2499999999834</v>
      </c>
      <c r="B377">
        <v>40</v>
      </c>
      <c r="C377">
        <f t="shared" si="45"/>
        <v>31.440273387893285</v>
      </c>
      <c r="D377">
        <f t="shared" si="46"/>
        <v>206.35000000001651</v>
      </c>
      <c r="E377">
        <f t="shared" si="47"/>
        <v>8.559726612106715</v>
      </c>
      <c r="F377">
        <f t="shared" si="51"/>
        <v>4.5237726289433973E-19</v>
      </c>
      <c r="G377">
        <f t="shared" si="51"/>
        <v>1.2218654132101975E-27</v>
      </c>
      <c r="H377">
        <f t="shared" si="51"/>
        <v>1.0756847883395627E-39</v>
      </c>
      <c r="I377">
        <f t="shared" si="51"/>
        <v>1.6615422024094566E-11</v>
      </c>
      <c r="J377">
        <f t="shared" si="51"/>
        <v>0</v>
      </c>
      <c r="K377">
        <f t="shared" si="48"/>
        <v>1.661542247647183E-11</v>
      </c>
      <c r="L377">
        <f t="shared" si="49"/>
        <v>8.559726612090099</v>
      </c>
      <c r="M377">
        <f t="shared" si="50"/>
        <v>73.268919673723445</v>
      </c>
    </row>
    <row r="378" spans="1:13" x14ac:dyDescent="0.25">
      <c r="A378">
        <v>1047.2999999999834</v>
      </c>
      <c r="B378">
        <v>43</v>
      </c>
      <c r="C378">
        <f t="shared" si="45"/>
        <v>31.425493156483697</v>
      </c>
      <c r="D378">
        <f t="shared" si="46"/>
        <v>206.30000000001655</v>
      </c>
      <c r="E378">
        <f t="shared" si="47"/>
        <v>11.574506843516303</v>
      </c>
      <c r="F378">
        <f t="shared" si="51"/>
        <v>2.4009324170379224E-19</v>
      </c>
      <c r="G378">
        <f t="shared" si="51"/>
        <v>5.6877686990998774E-28</v>
      </c>
      <c r="H378">
        <f t="shared" si="51"/>
        <v>4.3426184628174416E-40</v>
      </c>
      <c r="I378">
        <f t="shared" si="51"/>
        <v>1.008918750316373E-11</v>
      </c>
      <c r="J378">
        <f t="shared" si="51"/>
        <v>0</v>
      </c>
      <c r="K378">
        <f t="shared" si="48"/>
        <v>1.0089187743256973E-11</v>
      </c>
      <c r="L378">
        <f t="shared" si="49"/>
        <v>11.574506843506214</v>
      </c>
      <c r="M378">
        <f t="shared" si="50"/>
        <v>133.96920867037218</v>
      </c>
    </row>
    <row r="379" spans="1:13" x14ac:dyDescent="0.25">
      <c r="A379">
        <v>1047.3499999999833</v>
      </c>
      <c r="B379">
        <v>36</v>
      </c>
      <c r="C379">
        <f t="shared" si="45"/>
        <v>31.410712925074051</v>
      </c>
      <c r="D379">
        <f t="shared" si="46"/>
        <v>206.2500000000166</v>
      </c>
      <c r="E379">
        <f t="shared" si="47"/>
        <v>4.5892870749259487</v>
      </c>
      <c r="F379">
        <f t="shared" si="51"/>
        <v>1.2686653088475845E-19</v>
      </c>
      <c r="G379">
        <f t="shared" si="51"/>
        <v>2.6360184419178183E-28</v>
      </c>
      <c r="H379">
        <f t="shared" si="51"/>
        <v>1.7454454637107564E-40</v>
      </c>
      <c r="I379">
        <f t="shared" si="51"/>
        <v>6.0994260752003338E-12</v>
      </c>
      <c r="J379">
        <f t="shared" si="51"/>
        <v>0</v>
      </c>
      <c r="K379">
        <f t="shared" si="48"/>
        <v>6.0994262020668653E-12</v>
      </c>
      <c r="L379">
        <f t="shared" si="49"/>
        <v>4.5892870749198496</v>
      </c>
      <c r="M379">
        <f t="shared" si="50"/>
        <v>21.061555856026388</v>
      </c>
    </row>
    <row r="380" spans="1:13" x14ac:dyDescent="0.25">
      <c r="A380">
        <v>1047.3999999999833</v>
      </c>
      <c r="B380">
        <v>35</v>
      </c>
      <c r="C380">
        <f t="shared" si="45"/>
        <v>31.395932693664406</v>
      </c>
      <c r="D380">
        <f t="shared" si="46"/>
        <v>206.20000000001664</v>
      </c>
      <c r="E380">
        <f t="shared" si="47"/>
        <v>3.6040673063355939</v>
      </c>
      <c r="F380">
        <f t="shared" si="51"/>
        <v>6.674245164473458E-20</v>
      </c>
      <c r="G380">
        <f t="shared" si="51"/>
        <v>1.2163062092794129E-28</v>
      </c>
      <c r="H380">
        <f t="shared" si="51"/>
        <v>6.9847176580302478E-41</v>
      </c>
      <c r="I380">
        <f t="shared" si="51"/>
        <v>3.6712141019859128E-12</v>
      </c>
      <c r="J380">
        <f t="shared" si="51"/>
        <v>0</v>
      </c>
      <c r="K380">
        <f t="shared" si="48"/>
        <v>3.6712141687283643E-12</v>
      </c>
      <c r="L380">
        <f t="shared" si="49"/>
        <v>3.6040673063319226</v>
      </c>
      <c r="M380">
        <f t="shared" si="50"/>
        <v>12.989301148570641</v>
      </c>
    </row>
    <row r="381" spans="1:13" x14ac:dyDescent="0.25">
      <c r="A381">
        <v>1047.4499999999832</v>
      </c>
      <c r="B381">
        <v>33</v>
      </c>
      <c r="C381">
        <f t="shared" si="45"/>
        <v>31.381152462254818</v>
      </c>
      <c r="D381">
        <f t="shared" si="46"/>
        <v>206.15000000001669</v>
      </c>
      <c r="E381">
        <f t="shared" si="47"/>
        <v>1.6188475377451823</v>
      </c>
      <c r="F381">
        <f t="shared" si="51"/>
        <v>3.4957889779416659E-20</v>
      </c>
      <c r="G381">
        <f t="shared" si="51"/>
        <v>5.5876007306563713E-29</v>
      </c>
      <c r="H381">
        <f t="shared" si="51"/>
        <v>2.7827833040214408E-41</v>
      </c>
      <c r="I381">
        <f t="shared" si="51"/>
        <v>2.1999783953442567E-12</v>
      </c>
      <c r="J381">
        <f t="shared" si="51"/>
        <v>0</v>
      </c>
      <c r="K381">
        <f t="shared" si="48"/>
        <v>2.1999784303021465E-12</v>
      </c>
      <c r="L381">
        <f t="shared" si="49"/>
        <v>1.6188475377429823</v>
      </c>
      <c r="M381">
        <f t="shared" si="50"/>
        <v>2.6206673504565163</v>
      </c>
    </row>
    <row r="382" spans="1:13" x14ac:dyDescent="0.25">
      <c r="A382">
        <v>1047.4999999999832</v>
      </c>
      <c r="B382">
        <v>44</v>
      </c>
      <c r="C382">
        <f t="shared" si="45"/>
        <v>31.366372230845172</v>
      </c>
      <c r="D382">
        <f t="shared" si="46"/>
        <v>206.10000000001673</v>
      </c>
      <c r="E382">
        <f t="shared" si="47"/>
        <v>12.633627769154828</v>
      </c>
      <c r="F382">
        <f t="shared" si="51"/>
        <v>1.8229561580868399E-20</v>
      </c>
      <c r="G382">
        <f t="shared" si="51"/>
        <v>2.5556170047815696E-29</v>
      </c>
      <c r="H382">
        <f t="shared" si="51"/>
        <v>1.1038190495666024E-41</v>
      </c>
      <c r="I382">
        <f t="shared" si="51"/>
        <v>1.3125476567902202E-12</v>
      </c>
      <c r="J382">
        <f t="shared" si="51"/>
        <v>0</v>
      </c>
      <c r="K382">
        <f t="shared" si="48"/>
        <v>1.3125476750197818E-12</v>
      </c>
      <c r="L382">
        <f t="shared" si="49"/>
        <v>12.633627769153515</v>
      </c>
      <c r="M382">
        <f t="shared" si="50"/>
        <v>159.60855060952682</v>
      </c>
    </row>
    <row r="383" spans="1:13" x14ac:dyDescent="0.25">
      <c r="A383">
        <v>1047.5499999999831</v>
      </c>
      <c r="B383">
        <v>36</v>
      </c>
      <c r="C383">
        <f t="shared" si="45"/>
        <v>31.351591999435527</v>
      </c>
      <c r="D383">
        <f t="shared" si="46"/>
        <v>206.05000000001678</v>
      </c>
      <c r="E383">
        <f t="shared" si="47"/>
        <v>4.6484080005644728</v>
      </c>
      <c r="F383">
        <f t="shared" si="51"/>
        <v>9.4644460827204305E-21</v>
      </c>
      <c r="G383">
        <f t="shared" si="51"/>
        <v>1.163735104239645E-29</v>
      </c>
      <c r="H383">
        <f t="shared" si="51"/>
        <v>4.3591753858937166E-42</v>
      </c>
      <c r="I383">
        <f t="shared" si="51"/>
        <v>7.796500448415309E-13</v>
      </c>
      <c r="J383">
        <f t="shared" si="51"/>
        <v>0</v>
      </c>
      <c r="K383">
        <f t="shared" si="48"/>
        <v>7.7965005430597697E-13</v>
      </c>
      <c r="L383">
        <f t="shared" si="49"/>
        <v>4.648408000563693</v>
      </c>
      <c r="M383">
        <f t="shared" si="50"/>
        <v>21.60769693970455</v>
      </c>
    </row>
    <row r="384" spans="1:13" x14ac:dyDescent="0.25">
      <c r="A384">
        <v>1047.5999999999831</v>
      </c>
      <c r="B384">
        <v>29</v>
      </c>
      <c r="C384">
        <f t="shared" si="45"/>
        <v>31.336811768025939</v>
      </c>
      <c r="D384">
        <f t="shared" si="46"/>
        <v>206.00000000001683</v>
      </c>
      <c r="E384">
        <f t="shared" si="47"/>
        <v>-2.3368117680259388</v>
      </c>
      <c r="F384">
        <f t="shared" si="51"/>
        <v>4.8921767691111191E-21</v>
      </c>
      <c r="G384">
        <f t="shared" si="51"/>
        <v>5.2759474724797311E-30</v>
      </c>
      <c r="H384">
        <f t="shared" si="51"/>
        <v>1.7139524242099415E-42</v>
      </c>
      <c r="I384">
        <f t="shared" si="51"/>
        <v>4.6107576715695422E-13</v>
      </c>
      <c r="J384">
        <f t="shared" si="51"/>
        <v>0</v>
      </c>
      <c r="K384">
        <f t="shared" si="48"/>
        <v>4.6107577204913098E-13</v>
      </c>
      <c r="L384">
        <f t="shared" si="49"/>
        <v>-2.3368117680263998</v>
      </c>
      <c r="M384">
        <f t="shared" si="50"/>
        <v>5.4606892391866682</v>
      </c>
    </row>
    <row r="385" spans="1:13" x14ac:dyDescent="0.25">
      <c r="A385">
        <v>1047.649999999983</v>
      </c>
      <c r="B385">
        <v>29</v>
      </c>
      <c r="C385">
        <f t="shared" si="45"/>
        <v>31.322031536616294</v>
      </c>
      <c r="D385">
        <f t="shared" si="46"/>
        <v>205.95000000001687</v>
      </c>
      <c r="E385">
        <f t="shared" si="47"/>
        <v>-2.3220315366162936</v>
      </c>
      <c r="F385">
        <f t="shared" si="51"/>
        <v>2.5176597837112751E-21</v>
      </c>
      <c r="G385">
        <f t="shared" si="51"/>
        <v>2.3814131811763034E-30</v>
      </c>
      <c r="H385">
        <f t="shared" si="51"/>
        <v>6.7093607654950592E-43</v>
      </c>
      <c r="I385">
        <f t="shared" si="51"/>
        <v>2.7147687976360944E-13</v>
      </c>
      <c r="J385">
        <f t="shared" si="51"/>
        <v>0</v>
      </c>
      <c r="K385">
        <f t="shared" si="48"/>
        <v>2.7147688228126924E-13</v>
      </c>
      <c r="L385">
        <f t="shared" si="49"/>
        <v>-2.3220315366165649</v>
      </c>
      <c r="M385">
        <f t="shared" si="50"/>
        <v>5.3918304570418858</v>
      </c>
    </row>
    <row r="386" spans="1:13" x14ac:dyDescent="0.25">
      <c r="A386">
        <v>1047.699999999983</v>
      </c>
      <c r="B386">
        <v>39</v>
      </c>
      <c r="C386">
        <f t="shared" si="45"/>
        <v>31.307251305206705</v>
      </c>
      <c r="D386">
        <f t="shared" si="46"/>
        <v>205.90000000001692</v>
      </c>
      <c r="E386">
        <f t="shared" si="47"/>
        <v>7.6927486947932948</v>
      </c>
      <c r="F386">
        <f t="shared" si="51"/>
        <v>1.2899708795924857E-21</v>
      </c>
      <c r="G386">
        <f t="shared" si="51"/>
        <v>1.0701804309767959E-30</v>
      </c>
      <c r="H386">
        <f t="shared" si="51"/>
        <v>2.6148783476112172E-43</v>
      </c>
      <c r="I386">
        <f t="shared" si="51"/>
        <v>1.5914073608464872E-13</v>
      </c>
      <c r="J386">
        <f t="shared" si="51"/>
        <v>0</v>
      </c>
      <c r="K386">
        <f t="shared" si="48"/>
        <v>1.591407373746196E-13</v>
      </c>
      <c r="L386">
        <f t="shared" si="49"/>
        <v>7.6927486947931358</v>
      </c>
      <c r="M386">
        <f t="shared" si="50"/>
        <v>59.178382481241492</v>
      </c>
    </row>
    <row r="387" spans="1:13" x14ac:dyDescent="0.25">
      <c r="A387">
        <v>1047.7499999999829</v>
      </c>
      <c r="B387">
        <v>39</v>
      </c>
      <c r="C387">
        <f t="shared" si="45"/>
        <v>31.29247107379706</v>
      </c>
      <c r="D387">
        <f t="shared" si="46"/>
        <v>205.85000000001696</v>
      </c>
      <c r="E387">
        <f t="shared" si="47"/>
        <v>7.7075289262029401</v>
      </c>
      <c r="F387">
        <f t="shared" si="51"/>
        <v>6.5803763422886517E-22</v>
      </c>
      <c r="G387">
        <f t="shared" si="51"/>
        <v>4.7881441830482452E-31</v>
      </c>
      <c r="H387">
        <f t="shared" si="51"/>
        <v>1.0146348970596314E-43</v>
      </c>
      <c r="I387">
        <f t="shared" si="51"/>
        <v>9.287906572397287E-14</v>
      </c>
      <c r="J387">
        <f t="shared" si="51"/>
        <v>0</v>
      </c>
      <c r="K387">
        <f t="shared" si="48"/>
        <v>9.2879066382010508E-14</v>
      </c>
      <c r="L387">
        <f t="shared" si="49"/>
        <v>7.7075289262028468</v>
      </c>
      <c r="M387">
        <f t="shared" si="50"/>
        <v>59.406002148253606</v>
      </c>
    </row>
    <row r="388" spans="1:13" x14ac:dyDescent="0.25">
      <c r="A388">
        <v>1047.7999999999829</v>
      </c>
      <c r="B388">
        <v>30</v>
      </c>
      <c r="C388">
        <f t="shared" si="45"/>
        <v>31.277690842387415</v>
      </c>
      <c r="D388">
        <f t="shared" si="46"/>
        <v>205.80000000001701</v>
      </c>
      <c r="E388">
        <f t="shared" si="47"/>
        <v>-1.2776908423874147</v>
      </c>
      <c r="F388">
        <f t="shared" si="51"/>
        <v>3.3420236610827062E-22</v>
      </c>
      <c r="G388">
        <f t="shared" si="51"/>
        <v>2.1328749620038356E-31</v>
      </c>
      <c r="H388">
        <f t="shared" si="51"/>
        <v>3.9197291950377424E-44</v>
      </c>
      <c r="I388">
        <f t="shared" si="51"/>
        <v>5.396873964597296E-14</v>
      </c>
      <c r="J388">
        <f t="shared" si="51"/>
        <v>0</v>
      </c>
      <c r="K388">
        <f t="shared" si="48"/>
        <v>5.3968739980175328E-14</v>
      </c>
      <c r="L388">
        <f t="shared" si="49"/>
        <v>-1.2776908423874687</v>
      </c>
      <c r="M388">
        <f t="shared" si="50"/>
        <v>1.6324938887207994</v>
      </c>
    </row>
    <row r="389" spans="1:13" x14ac:dyDescent="0.25">
      <c r="A389">
        <v>1047.8499999999829</v>
      </c>
      <c r="B389">
        <v>32</v>
      </c>
      <c r="C389">
        <f t="shared" si="45"/>
        <v>31.262910610977826</v>
      </c>
      <c r="D389">
        <f t="shared" si="46"/>
        <v>205.75000000001705</v>
      </c>
      <c r="E389">
        <f t="shared" si="47"/>
        <v>0.73708938902217369</v>
      </c>
      <c r="F389">
        <f t="shared" si="51"/>
        <v>1.6898815734770233E-22</v>
      </c>
      <c r="G389">
        <f t="shared" si="51"/>
        <v>9.4591374144035621E-32</v>
      </c>
      <c r="H389">
        <f t="shared" si="51"/>
        <v>1.507614459821207E-44</v>
      </c>
      <c r="I389">
        <f t="shared" si="51"/>
        <v>3.1221565521913304E-14</v>
      </c>
      <c r="J389">
        <f t="shared" si="51"/>
        <v>0</v>
      </c>
      <c r="K389">
        <f t="shared" si="48"/>
        <v>3.1221565690901459E-14</v>
      </c>
      <c r="L389">
        <f t="shared" si="49"/>
        <v>0.73708938902214249</v>
      </c>
      <c r="M389">
        <f t="shared" si="50"/>
        <v>0.54330076740903532</v>
      </c>
    </row>
    <row r="390" spans="1:13" x14ac:dyDescent="0.25">
      <c r="A390">
        <v>1047.8999999999828</v>
      </c>
      <c r="B390">
        <v>33</v>
      </c>
      <c r="C390">
        <f t="shared" si="45"/>
        <v>31.248130379568181</v>
      </c>
      <c r="D390">
        <f t="shared" si="46"/>
        <v>205.7000000000171</v>
      </c>
      <c r="E390">
        <f t="shared" si="47"/>
        <v>1.7518696204318189</v>
      </c>
      <c r="F390">
        <f t="shared" si="51"/>
        <v>8.507285008202408E-23</v>
      </c>
      <c r="G390">
        <f t="shared" si="51"/>
        <v>4.1766264571319936E-32</v>
      </c>
      <c r="H390">
        <f t="shared" si="51"/>
        <v>5.7731452837566397E-45</v>
      </c>
      <c r="I390">
        <f t="shared" si="51"/>
        <v>1.7982705741632148E-14</v>
      </c>
      <c r="J390">
        <f t="shared" si="51"/>
        <v>0</v>
      </c>
      <c r="K390">
        <f t="shared" si="48"/>
        <v>1.7982705826704997E-14</v>
      </c>
      <c r="L390">
        <f t="shared" si="49"/>
        <v>1.7518696204318009</v>
      </c>
      <c r="M390">
        <f t="shared" si="50"/>
        <v>3.0690471669918624</v>
      </c>
    </row>
    <row r="391" spans="1:13" x14ac:dyDescent="0.25">
      <c r="A391">
        <v>1047.9499999999828</v>
      </c>
      <c r="B391">
        <v>36</v>
      </c>
      <c r="C391">
        <f t="shared" ref="C391:C454" si="52">$P$12*A391+$Q$12</f>
        <v>31.233350148158593</v>
      </c>
      <c r="D391">
        <f t="shared" ref="D391:D454" si="53">$E$2-A391-$N$5</f>
        <v>205.65000000001714</v>
      </c>
      <c r="E391">
        <f t="shared" ref="E391:E454" si="54">B391-C391</f>
        <v>4.7666498518414073</v>
      </c>
      <c r="F391">
        <f t="shared" si="51"/>
        <v>4.2639652529247554E-23</v>
      </c>
      <c r="G391">
        <f t="shared" si="51"/>
        <v>1.8360635035424142E-32</v>
      </c>
      <c r="H391">
        <f t="shared" si="51"/>
        <v>2.2010131720340579E-45</v>
      </c>
      <c r="I391">
        <f t="shared" si="51"/>
        <v>1.0312010864427281E-14</v>
      </c>
      <c r="J391">
        <f t="shared" si="51"/>
        <v>0</v>
      </c>
      <c r="K391">
        <f t="shared" ref="K391:K454" si="55">F391+G391+H391+I391+J391</f>
        <v>1.0312010907066935E-14</v>
      </c>
      <c r="L391">
        <f t="shared" ref="L391:L454" si="56">E391-K391</f>
        <v>4.7666498518413967</v>
      </c>
      <c r="M391">
        <f t="shared" ref="M391:M454" si="57">(L391)^2</f>
        <v>22.720950810059609</v>
      </c>
    </row>
    <row r="392" spans="1:13" x14ac:dyDescent="0.25">
      <c r="A392">
        <v>1047.9999999999827</v>
      </c>
      <c r="B392">
        <v>35</v>
      </c>
      <c r="C392">
        <f t="shared" si="52"/>
        <v>31.218569916748947</v>
      </c>
      <c r="D392">
        <f t="shared" si="53"/>
        <v>205.60000000001719</v>
      </c>
      <c r="E392">
        <f t="shared" si="54"/>
        <v>3.7814300832510526</v>
      </c>
      <c r="F392">
        <f t="shared" si="51"/>
        <v>2.1277680992531115E-23</v>
      </c>
      <c r="G392">
        <f t="shared" si="51"/>
        <v>8.0359591954276392E-33</v>
      </c>
      <c r="H392">
        <f t="shared" si="51"/>
        <v>8.3545056773404991E-46</v>
      </c>
      <c r="I392">
        <f t="shared" si="51"/>
        <v>5.8873471932552592E-15</v>
      </c>
      <c r="J392">
        <f t="shared" si="51"/>
        <v>0</v>
      </c>
      <c r="K392">
        <f t="shared" si="55"/>
        <v>5.8873472145329401E-15</v>
      </c>
      <c r="L392">
        <f t="shared" si="56"/>
        <v>3.7814300832510468</v>
      </c>
      <c r="M392">
        <f t="shared" si="57"/>
        <v>14.299213474516019</v>
      </c>
    </row>
    <row r="393" spans="1:13" x14ac:dyDescent="0.25">
      <c r="A393">
        <v>1048.0499999999827</v>
      </c>
      <c r="B393">
        <v>30</v>
      </c>
      <c r="C393">
        <f t="shared" si="52"/>
        <v>31.203789685339302</v>
      </c>
      <c r="D393">
        <f t="shared" si="53"/>
        <v>205.55000000001723</v>
      </c>
      <c r="E393">
        <f t="shared" si="54"/>
        <v>-1.2037896853393022</v>
      </c>
      <c r="F393">
        <f t="shared" si="51"/>
        <v>1.0571165983237977E-23</v>
      </c>
      <c r="G393">
        <f t="shared" si="51"/>
        <v>3.5016739861691368E-33</v>
      </c>
      <c r="H393">
        <f t="shared" si="51"/>
        <v>3.1572344829205602E-46</v>
      </c>
      <c r="I393">
        <f t="shared" si="51"/>
        <v>3.3464465783536441E-15</v>
      </c>
      <c r="J393">
        <f t="shared" si="51"/>
        <v>0</v>
      </c>
      <c r="K393">
        <f t="shared" si="55"/>
        <v>3.3464465889248102E-15</v>
      </c>
      <c r="L393">
        <f t="shared" si="56"/>
        <v>-1.2037896853393055</v>
      </c>
      <c r="M393">
        <f t="shared" si="57"/>
        <v>1.4491096065293043</v>
      </c>
    </row>
    <row r="394" spans="1:13" x14ac:dyDescent="0.25">
      <c r="A394">
        <v>1048.0999999999826</v>
      </c>
      <c r="B394">
        <v>39</v>
      </c>
      <c r="C394">
        <f t="shared" si="52"/>
        <v>31.189009453929714</v>
      </c>
      <c r="D394">
        <f t="shared" si="53"/>
        <v>205.50000000001728</v>
      </c>
      <c r="E394">
        <f t="shared" si="54"/>
        <v>7.8109905460702862</v>
      </c>
      <c r="F394">
        <f t="shared" si="51"/>
        <v>5.2288893611233183E-24</v>
      </c>
      <c r="G394">
        <f t="shared" si="51"/>
        <v>1.5191535012863653E-33</v>
      </c>
      <c r="H394">
        <f t="shared" si="51"/>
        <v>1.1879027249454793E-46</v>
      </c>
      <c r="I394">
        <f t="shared" si="51"/>
        <v>1.8938086980750245E-15</v>
      </c>
      <c r="J394">
        <f t="shared" si="51"/>
        <v>0</v>
      </c>
      <c r="K394">
        <f t="shared" si="55"/>
        <v>1.8938087033039137E-15</v>
      </c>
      <c r="L394">
        <f t="shared" si="56"/>
        <v>7.8109905460702844</v>
      </c>
      <c r="M394">
        <f t="shared" si="57"/>
        <v>61.011573310799363</v>
      </c>
    </row>
    <row r="395" spans="1:13" x14ac:dyDescent="0.25">
      <c r="A395">
        <v>1048.1499999999826</v>
      </c>
      <c r="B395">
        <v>35</v>
      </c>
      <c r="C395">
        <f t="shared" si="52"/>
        <v>31.174229222520069</v>
      </c>
      <c r="D395">
        <f t="shared" si="53"/>
        <v>205.45000000001733</v>
      </c>
      <c r="E395">
        <f t="shared" si="54"/>
        <v>3.8257707774799314</v>
      </c>
      <c r="F395">
        <f t="shared" si="51"/>
        <v>2.5750399748175575E-24</v>
      </c>
      <c r="G395">
        <f t="shared" si="51"/>
        <v>6.5616879053037401E-34</v>
      </c>
      <c r="H395">
        <f t="shared" si="51"/>
        <v>4.4498244890042916E-47</v>
      </c>
      <c r="I395">
        <f t="shared" si="51"/>
        <v>1.0670291387874627E-15</v>
      </c>
      <c r="J395">
        <f t="shared" si="51"/>
        <v>0</v>
      </c>
      <c r="K395">
        <f t="shared" si="55"/>
        <v>1.0670291413625027E-15</v>
      </c>
      <c r="L395">
        <f t="shared" si="56"/>
        <v>3.8257707774799306</v>
      </c>
      <c r="M395">
        <f t="shared" si="57"/>
        <v>14.636522041819392</v>
      </c>
    </row>
    <row r="396" spans="1:13" x14ac:dyDescent="0.25">
      <c r="A396">
        <v>1048.1999999999825</v>
      </c>
      <c r="B396">
        <v>37</v>
      </c>
      <c r="C396">
        <f t="shared" si="52"/>
        <v>31.15944899111048</v>
      </c>
      <c r="D396">
        <f t="shared" si="53"/>
        <v>205.40000000001737</v>
      </c>
      <c r="E396">
        <f t="shared" si="54"/>
        <v>5.8405510088895198</v>
      </c>
      <c r="F396">
        <f t="shared" si="51"/>
        <v>1.262543819624849E-24</v>
      </c>
      <c r="G396">
        <f t="shared" si="51"/>
        <v>2.8217429160877653E-34</v>
      </c>
      <c r="H396">
        <f t="shared" si="51"/>
        <v>1.6595595739917486E-47</v>
      </c>
      <c r="I396">
        <f t="shared" si="51"/>
        <v>5.9855548389242226E-16</v>
      </c>
      <c r="J396">
        <f t="shared" si="51"/>
        <v>0</v>
      </c>
      <c r="K396">
        <f t="shared" si="55"/>
        <v>5.9855548515496604E-16</v>
      </c>
      <c r="L396">
        <f t="shared" si="56"/>
        <v>5.8405510088895189</v>
      </c>
      <c r="M396">
        <f t="shared" si="57"/>
        <v>34.11203608744038</v>
      </c>
    </row>
    <row r="397" spans="1:13" x14ac:dyDescent="0.25">
      <c r="A397">
        <v>1048.2499999999825</v>
      </c>
      <c r="B397">
        <v>34</v>
      </c>
      <c r="C397">
        <f t="shared" si="52"/>
        <v>31.144668759700835</v>
      </c>
      <c r="D397">
        <f t="shared" si="53"/>
        <v>205.35000000001742</v>
      </c>
      <c r="E397">
        <f t="shared" si="54"/>
        <v>2.8553312402991651</v>
      </c>
      <c r="F397">
        <f t="shared" si="51"/>
        <v>6.1630672586485111E-25</v>
      </c>
      <c r="G397">
        <f t="shared" si="51"/>
        <v>1.2081122245684018E-34</v>
      </c>
      <c r="H397">
        <f t="shared" si="51"/>
        <v>6.1621288410083844E-48</v>
      </c>
      <c r="I397">
        <f t="shared" si="51"/>
        <v>3.3428778752965408E-16</v>
      </c>
      <c r="J397">
        <f t="shared" si="51"/>
        <v>0</v>
      </c>
      <c r="K397">
        <f t="shared" si="55"/>
        <v>3.3428778814596078E-16</v>
      </c>
      <c r="L397">
        <f t="shared" si="56"/>
        <v>2.8553312402991646</v>
      </c>
      <c r="M397">
        <f t="shared" si="57"/>
        <v>8.1529164918283659</v>
      </c>
    </row>
    <row r="398" spans="1:13" x14ac:dyDescent="0.25">
      <c r="A398">
        <v>1048.2999999999824</v>
      </c>
      <c r="B398">
        <v>39</v>
      </c>
      <c r="C398">
        <f t="shared" si="52"/>
        <v>31.12988852829119</v>
      </c>
      <c r="D398">
        <f t="shared" si="53"/>
        <v>205.30000000001746</v>
      </c>
      <c r="E398">
        <f t="shared" si="54"/>
        <v>7.8701114717088103</v>
      </c>
      <c r="F398">
        <f t="shared" si="51"/>
        <v>2.9952654459033305E-25</v>
      </c>
      <c r="G398">
        <f t="shared" si="51"/>
        <v>5.1497373137401693E-35</v>
      </c>
      <c r="H398">
        <f t="shared" si="51"/>
        <v>2.2780154439366336E-48</v>
      </c>
      <c r="I398">
        <f t="shared" si="51"/>
        <v>1.8587653575059593E-16</v>
      </c>
      <c r="J398">
        <f t="shared" si="51"/>
        <v>0</v>
      </c>
      <c r="K398">
        <f t="shared" si="55"/>
        <v>1.8587653605012247E-16</v>
      </c>
      <c r="L398">
        <f t="shared" si="56"/>
        <v>7.8701114717088103</v>
      </c>
      <c r="M398">
        <f t="shared" si="57"/>
        <v>61.93865457712262</v>
      </c>
    </row>
    <row r="399" spans="1:13" x14ac:dyDescent="0.25">
      <c r="A399">
        <v>1048.3499999999824</v>
      </c>
      <c r="B399">
        <v>44</v>
      </c>
      <c r="C399">
        <f t="shared" si="52"/>
        <v>31.115108296881601</v>
      </c>
      <c r="D399">
        <f t="shared" si="53"/>
        <v>205.25000000001751</v>
      </c>
      <c r="E399">
        <f t="shared" si="54"/>
        <v>12.884891703118399</v>
      </c>
      <c r="F399">
        <f t="shared" si="51"/>
        <v>1.4493113310284314E-25</v>
      </c>
      <c r="G399">
        <f t="shared" si="51"/>
        <v>2.1855001269432688E-35</v>
      </c>
      <c r="H399">
        <f t="shared" si="51"/>
        <v>8.3843715516721882E-49</v>
      </c>
      <c r="I399">
        <f t="shared" si="51"/>
        <v>1.0290028811812308E-16</v>
      </c>
      <c r="J399">
        <f t="shared" si="51"/>
        <v>0</v>
      </c>
      <c r="K399">
        <f t="shared" si="55"/>
        <v>1.0290028826305421E-16</v>
      </c>
      <c r="L399">
        <f t="shared" si="56"/>
        <v>12.884891703118399</v>
      </c>
      <c r="M399">
        <f t="shared" si="57"/>
        <v>166.02043420108936</v>
      </c>
    </row>
    <row r="400" spans="1:13" x14ac:dyDescent="0.25">
      <c r="A400">
        <v>1048.3999999999824</v>
      </c>
      <c r="B400">
        <v>39</v>
      </c>
      <c r="C400">
        <f t="shared" si="52"/>
        <v>31.100328065471956</v>
      </c>
      <c r="D400">
        <f t="shared" si="53"/>
        <v>205.20000000001755</v>
      </c>
      <c r="E400">
        <f t="shared" si="54"/>
        <v>7.8996719345280439</v>
      </c>
      <c r="F400">
        <f t="shared" si="51"/>
        <v>6.9819385309810727E-26</v>
      </c>
      <c r="G400">
        <f t="shared" si="51"/>
        <v>9.234312294066623E-36</v>
      </c>
      <c r="H400">
        <f t="shared" si="51"/>
        <v>3.072361607600545E-49</v>
      </c>
      <c r="I400">
        <f t="shared" si="51"/>
        <v>5.6714822066280831E-17</v>
      </c>
      <c r="J400">
        <f t="shared" si="51"/>
        <v>0</v>
      </c>
      <c r="K400">
        <f t="shared" si="55"/>
        <v>5.671482213610021E-17</v>
      </c>
      <c r="L400">
        <f t="shared" si="56"/>
        <v>7.8996719345280439</v>
      </c>
      <c r="M400">
        <f t="shared" si="57"/>
        <v>62.404816673170046</v>
      </c>
    </row>
    <row r="401" spans="1:13" x14ac:dyDescent="0.25">
      <c r="A401">
        <v>1048.4499999999823</v>
      </c>
      <c r="B401">
        <v>43</v>
      </c>
      <c r="C401">
        <f t="shared" si="52"/>
        <v>31.085547834062311</v>
      </c>
      <c r="D401">
        <f t="shared" si="53"/>
        <v>205.1500000000176</v>
      </c>
      <c r="E401">
        <f t="shared" si="54"/>
        <v>11.914452165937689</v>
      </c>
      <c r="F401">
        <f t="shared" si="51"/>
        <v>3.3487159940610754E-26</v>
      </c>
      <c r="G401">
        <f t="shared" si="51"/>
        <v>3.8845994262940882E-36</v>
      </c>
      <c r="H401">
        <f t="shared" si="51"/>
        <v>1.1208877049114842E-49</v>
      </c>
      <c r="I401">
        <f t="shared" si="51"/>
        <v>3.1121786503727379E-17</v>
      </c>
      <c r="J401">
        <f t="shared" si="51"/>
        <v>0</v>
      </c>
      <c r="K401">
        <f t="shared" si="55"/>
        <v>3.1121786537214536E-17</v>
      </c>
      <c r="L401">
        <f t="shared" si="56"/>
        <v>11.914452165937689</v>
      </c>
      <c r="M401">
        <f t="shared" si="57"/>
        <v>141.95417041441729</v>
      </c>
    </row>
    <row r="402" spans="1:13" x14ac:dyDescent="0.25">
      <c r="A402">
        <v>1048.4999999999823</v>
      </c>
      <c r="B402">
        <v>29</v>
      </c>
      <c r="C402">
        <f t="shared" si="52"/>
        <v>31.070767602652722</v>
      </c>
      <c r="D402">
        <f t="shared" si="53"/>
        <v>205.10000000001764</v>
      </c>
      <c r="E402">
        <f t="shared" si="54"/>
        <v>-2.0707676026527224</v>
      </c>
      <c r="F402">
        <f t="shared" si="51"/>
        <v>1.5990740442281508E-26</v>
      </c>
      <c r="G402">
        <f t="shared" si="51"/>
        <v>1.6269562989588489E-36</v>
      </c>
      <c r="H402">
        <f t="shared" si="51"/>
        <v>4.0713631675245456E-50</v>
      </c>
      <c r="I402">
        <f t="shared" si="51"/>
        <v>1.7002799221269619E-17</v>
      </c>
      <c r="J402">
        <f t="shared" si="51"/>
        <v>0</v>
      </c>
      <c r="K402">
        <f t="shared" si="55"/>
        <v>1.700279923726036E-17</v>
      </c>
      <c r="L402">
        <f t="shared" si="56"/>
        <v>-2.0707676026527224</v>
      </c>
      <c r="M402">
        <f t="shared" si="57"/>
        <v>4.2880784641961034</v>
      </c>
    </row>
    <row r="403" spans="1:13" x14ac:dyDescent="0.25">
      <c r="A403">
        <v>1048.5499999999822</v>
      </c>
      <c r="B403">
        <v>35</v>
      </c>
      <c r="C403">
        <f t="shared" si="52"/>
        <v>31.055987371243077</v>
      </c>
      <c r="D403">
        <f t="shared" si="53"/>
        <v>205.05000000001769</v>
      </c>
      <c r="E403">
        <f t="shared" si="54"/>
        <v>3.9440126287569228</v>
      </c>
      <c r="F403">
        <f t="shared" si="51"/>
        <v>7.6023313343642605E-27</v>
      </c>
      <c r="G403">
        <f t="shared" si="51"/>
        <v>6.7841196016853205E-37</v>
      </c>
      <c r="H403">
        <f t="shared" si="51"/>
        <v>1.4723312956653201E-50</v>
      </c>
      <c r="I403">
        <f t="shared" si="51"/>
        <v>9.2483508266600219E-18</v>
      </c>
      <c r="J403">
        <f t="shared" si="51"/>
        <v>0</v>
      </c>
      <c r="K403">
        <f t="shared" si="55"/>
        <v>9.248350834262353E-18</v>
      </c>
      <c r="L403">
        <f t="shared" si="56"/>
        <v>3.9440126287569228</v>
      </c>
      <c r="M403">
        <f t="shared" si="57"/>
        <v>15.555235615794093</v>
      </c>
    </row>
    <row r="404" spans="1:13" x14ac:dyDescent="0.25">
      <c r="A404">
        <v>1048.5999999999822</v>
      </c>
      <c r="B404">
        <v>35</v>
      </c>
      <c r="C404">
        <f t="shared" si="52"/>
        <v>31.041207139833489</v>
      </c>
      <c r="D404">
        <f t="shared" si="53"/>
        <v>205.00000000001774</v>
      </c>
      <c r="E404">
        <f t="shared" si="54"/>
        <v>3.9587928601665112</v>
      </c>
      <c r="F404">
        <f t="shared" si="51"/>
        <v>3.5984293091946804E-27</v>
      </c>
      <c r="G404">
        <f t="shared" si="51"/>
        <v>2.8164306764470377E-37</v>
      </c>
      <c r="H404">
        <f t="shared" si="51"/>
        <v>5.3010171064799814E-51</v>
      </c>
      <c r="I404">
        <f t="shared" si="51"/>
        <v>5.0083667939766157E-18</v>
      </c>
      <c r="J404">
        <f t="shared" si="51"/>
        <v>0</v>
      </c>
      <c r="K404">
        <f t="shared" si="55"/>
        <v>5.0083667975750448E-18</v>
      </c>
      <c r="L404">
        <f t="shared" si="56"/>
        <v>3.9587928601665112</v>
      </c>
      <c r="M404">
        <f t="shared" si="57"/>
        <v>15.672040909705347</v>
      </c>
    </row>
    <row r="405" spans="1:13" x14ac:dyDescent="0.25">
      <c r="A405">
        <v>1048.6499999999821</v>
      </c>
      <c r="B405">
        <v>40</v>
      </c>
      <c r="C405">
        <f t="shared" si="52"/>
        <v>31.026426908423844</v>
      </c>
      <c r="D405">
        <f t="shared" si="53"/>
        <v>204.95000000001778</v>
      </c>
      <c r="E405">
        <f t="shared" si="54"/>
        <v>8.9735730915761565</v>
      </c>
      <c r="F405">
        <f t="shared" si="51"/>
        <v>1.6957706695363155E-27</v>
      </c>
      <c r="G405">
        <f t="shared" si="51"/>
        <v>1.1641061893642717E-37</v>
      </c>
      <c r="H405">
        <f t="shared" si="51"/>
        <v>1.9002066342989548E-51</v>
      </c>
      <c r="I405">
        <f t="shared" si="51"/>
        <v>2.7003242783518315E-18</v>
      </c>
      <c r="J405">
        <f t="shared" si="51"/>
        <v>0</v>
      </c>
      <c r="K405">
        <f t="shared" si="55"/>
        <v>2.700324280047602E-18</v>
      </c>
      <c r="L405">
        <f t="shared" si="56"/>
        <v>8.9735730915761565</v>
      </c>
      <c r="M405">
        <f t="shared" si="57"/>
        <v>80.525014029859662</v>
      </c>
    </row>
    <row r="406" spans="1:13" x14ac:dyDescent="0.25">
      <c r="A406">
        <v>1048.6999999999821</v>
      </c>
      <c r="B406">
        <v>47</v>
      </c>
      <c r="C406">
        <f t="shared" si="52"/>
        <v>31.011646677014198</v>
      </c>
      <c r="D406">
        <f t="shared" si="53"/>
        <v>204.90000000001783</v>
      </c>
      <c r="E406">
        <f t="shared" si="54"/>
        <v>15.988353322985802</v>
      </c>
      <c r="F406">
        <f t="shared" si="51"/>
        <v>7.9562647355128846E-28</v>
      </c>
      <c r="G406">
        <f t="shared" si="51"/>
        <v>4.7904255251426498E-38</v>
      </c>
      <c r="H406">
        <f t="shared" si="51"/>
        <v>6.7815726160970178E-52</v>
      </c>
      <c r="I406">
        <f t="shared" si="51"/>
        <v>1.4495182141566049E-18</v>
      </c>
      <c r="J406">
        <f t="shared" si="51"/>
        <v>0</v>
      </c>
      <c r="K406">
        <f t="shared" si="55"/>
        <v>1.4495182149522314E-18</v>
      </c>
      <c r="L406">
        <f t="shared" si="56"/>
        <v>15.988353322985802</v>
      </c>
      <c r="M406">
        <f t="shared" si="57"/>
        <v>255.62744198063112</v>
      </c>
    </row>
    <row r="407" spans="1:13" x14ac:dyDescent="0.25">
      <c r="A407">
        <v>1048.749999999982</v>
      </c>
      <c r="B407">
        <v>33</v>
      </c>
      <c r="C407">
        <f t="shared" si="52"/>
        <v>30.99686644560461</v>
      </c>
      <c r="D407">
        <f t="shared" si="53"/>
        <v>204.85000000001787</v>
      </c>
      <c r="E407">
        <f t="shared" si="54"/>
        <v>2.0031335543953901</v>
      </c>
      <c r="F407">
        <f t="shared" si="51"/>
        <v>3.7165441257853721E-28</v>
      </c>
      <c r="G407">
        <f t="shared" si="51"/>
        <v>1.9626531212373056E-38</v>
      </c>
      <c r="H407">
        <f t="shared" si="51"/>
        <v>2.4096167033025851E-52</v>
      </c>
      <c r="I407">
        <f t="shared" si="51"/>
        <v>7.7467473958026998E-19</v>
      </c>
      <c r="J407">
        <f t="shared" si="51"/>
        <v>0</v>
      </c>
      <c r="K407">
        <f t="shared" si="55"/>
        <v>7.7467473995192438E-19</v>
      </c>
      <c r="L407">
        <f t="shared" si="56"/>
        <v>2.0031335543953901</v>
      </c>
      <c r="M407">
        <f t="shared" si="57"/>
        <v>4.0125440367447096</v>
      </c>
    </row>
    <row r="408" spans="1:13" x14ac:dyDescent="0.25">
      <c r="A408">
        <v>1048.799999999982</v>
      </c>
      <c r="B408">
        <v>33</v>
      </c>
      <c r="C408">
        <f t="shared" si="52"/>
        <v>30.982086214194965</v>
      </c>
      <c r="D408">
        <f t="shared" si="53"/>
        <v>204.80000000001792</v>
      </c>
      <c r="E408">
        <f t="shared" si="54"/>
        <v>2.0179137858050353</v>
      </c>
      <c r="F408">
        <f t="shared" si="51"/>
        <v>1.7284520009137171E-28</v>
      </c>
      <c r="G408">
        <f t="shared" si="51"/>
        <v>8.0057305325355186E-39</v>
      </c>
      <c r="H408">
        <f t="shared" si="51"/>
        <v>8.5241969548219013E-53</v>
      </c>
      <c r="I408">
        <f t="shared" si="51"/>
        <v>4.1219533733997765E-19</v>
      </c>
      <c r="J408">
        <f t="shared" si="51"/>
        <v>0</v>
      </c>
      <c r="K408">
        <f t="shared" si="55"/>
        <v>4.1219533751282284E-19</v>
      </c>
      <c r="L408">
        <f t="shared" si="56"/>
        <v>2.0179137858050353</v>
      </c>
      <c r="M408">
        <f t="shared" si="57"/>
        <v>4.0719760469420097</v>
      </c>
    </row>
    <row r="409" spans="1:13" x14ac:dyDescent="0.25">
      <c r="A409">
        <v>1048.8499999999819</v>
      </c>
      <c r="B409">
        <v>29</v>
      </c>
      <c r="C409">
        <f t="shared" si="52"/>
        <v>30.967305982785376</v>
      </c>
      <c r="D409">
        <f t="shared" si="53"/>
        <v>204.75000000001796</v>
      </c>
      <c r="E409">
        <f t="shared" si="54"/>
        <v>-1.9673059827853763</v>
      </c>
      <c r="F409">
        <f t="shared" si="51"/>
        <v>8.0031934762836292E-29</v>
      </c>
      <c r="G409">
        <f t="shared" si="51"/>
        <v>3.2512199316852321E-39</v>
      </c>
      <c r="H409">
        <f t="shared" si="51"/>
        <v>3.0022506565856267E-53</v>
      </c>
      <c r="I409">
        <f t="shared" si="51"/>
        <v>2.183608202160892E-19</v>
      </c>
      <c r="J409">
        <f t="shared" si="51"/>
        <v>0</v>
      </c>
      <c r="K409">
        <f t="shared" si="55"/>
        <v>2.1836082029612113E-19</v>
      </c>
      <c r="L409">
        <f t="shared" si="56"/>
        <v>-1.9673059827853763</v>
      </c>
      <c r="M409">
        <f t="shared" si="57"/>
        <v>3.8702928299031352</v>
      </c>
    </row>
    <row r="410" spans="1:13" x14ac:dyDescent="0.25">
      <c r="A410">
        <v>1048.8999999999819</v>
      </c>
      <c r="B410">
        <v>32</v>
      </c>
      <c r="C410">
        <f t="shared" si="52"/>
        <v>30.952525751375731</v>
      </c>
      <c r="D410">
        <f t="shared" si="53"/>
        <v>204.70000000001801</v>
      </c>
      <c r="E410">
        <f t="shared" si="54"/>
        <v>1.047474248624269</v>
      </c>
      <c r="F410">
        <f t="shared" si="51"/>
        <v>3.6894129727176965E-29</v>
      </c>
      <c r="G410">
        <f t="shared" si="51"/>
        <v>1.3145578157041009E-39</v>
      </c>
      <c r="H410">
        <f t="shared" si="51"/>
        <v>1.0527575952294386E-53</v>
      </c>
      <c r="I410">
        <f t="shared" si="51"/>
        <v>1.1516866195798372E-19</v>
      </c>
      <c r="J410">
        <f t="shared" si="51"/>
        <v>0</v>
      </c>
      <c r="K410">
        <f t="shared" si="55"/>
        <v>1.1516866199487784E-19</v>
      </c>
      <c r="L410">
        <f t="shared" si="56"/>
        <v>1.047474248624269</v>
      </c>
      <c r="M410">
        <f t="shared" si="57"/>
        <v>1.0972023015309769</v>
      </c>
    </row>
    <row r="411" spans="1:13" x14ac:dyDescent="0.25">
      <c r="A411">
        <v>1048.9499999999819</v>
      </c>
      <c r="B411">
        <v>28</v>
      </c>
      <c r="C411">
        <f t="shared" si="52"/>
        <v>30.937745519966086</v>
      </c>
      <c r="D411">
        <f t="shared" si="53"/>
        <v>204.65000000001805</v>
      </c>
      <c r="E411">
        <f t="shared" si="54"/>
        <v>-2.9377455199660858</v>
      </c>
      <c r="F411">
        <f t="shared" si="51"/>
        <v>1.6933205815695136E-29</v>
      </c>
      <c r="G411">
        <f t="shared" si="51"/>
        <v>5.2917704476271444E-40</v>
      </c>
      <c r="H411">
        <f t="shared" si="51"/>
        <v>3.6753421933986485E-54</v>
      </c>
      <c r="I411">
        <f t="shared" si="51"/>
        <v>6.0475836960605865E-20</v>
      </c>
      <c r="J411">
        <f t="shared" si="51"/>
        <v>0</v>
      </c>
      <c r="K411">
        <f t="shared" si="55"/>
        <v>6.0475836977539074E-20</v>
      </c>
      <c r="L411">
        <f t="shared" si="56"/>
        <v>-2.9377455199660858</v>
      </c>
      <c r="M411">
        <f t="shared" si="57"/>
        <v>8.630348740080807</v>
      </c>
    </row>
    <row r="412" spans="1:13" x14ac:dyDescent="0.25">
      <c r="A412">
        <v>1048.9999999999818</v>
      </c>
      <c r="B412">
        <v>33</v>
      </c>
      <c r="C412">
        <f t="shared" si="52"/>
        <v>30.922965288556497</v>
      </c>
      <c r="D412">
        <f t="shared" si="53"/>
        <v>204.6000000000181</v>
      </c>
      <c r="E412">
        <f t="shared" si="54"/>
        <v>2.0770347114435026</v>
      </c>
      <c r="F412">
        <f t="shared" si="51"/>
        <v>7.737649724257363E-30</v>
      </c>
      <c r="G412">
        <f t="shared" si="51"/>
        <v>2.1208515147576748E-40</v>
      </c>
      <c r="H412">
        <f t="shared" si="51"/>
        <v>1.2774830293452386E-54</v>
      </c>
      <c r="I412">
        <f t="shared" si="51"/>
        <v>3.1616763890184173E-20</v>
      </c>
      <c r="J412">
        <f t="shared" si="51"/>
        <v>0</v>
      </c>
      <c r="K412">
        <f t="shared" si="55"/>
        <v>3.1616763897921825E-20</v>
      </c>
      <c r="L412">
        <f t="shared" si="56"/>
        <v>2.0770347114435026</v>
      </c>
      <c r="M412">
        <f t="shared" si="57"/>
        <v>4.3140731925411941</v>
      </c>
    </row>
    <row r="413" spans="1:13" x14ac:dyDescent="0.25">
      <c r="A413">
        <v>1049.0499999999818</v>
      </c>
      <c r="B413">
        <v>38</v>
      </c>
      <c r="C413">
        <f t="shared" si="52"/>
        <v>30.908185057146852</v>
      </c>
      <c r="D413">
        <f t="shared" si="53"/>
        <v>204.55000000001814</v>
      </c>
      <c r="E413">
        <f t="shared" si="54"/>
        <v>7.0918149428531478</v>
      </c>
      <c r="F413">
        <f t="shared" si="51"/>
        <v>3.5201964979355563E-30</v>
      </c>
      <c r="G413">
        <f t="shared" si="51"/>
        <v>8.4626716943609392E-41</v>
      </c>
      <c r="H413">
        <f t="shared" si="51"/>
        <v>4.4207958584387308E-55</v>
      </c>
      <c r="I413">
        <f t="shared" si="51"/>
        <v>1.645663006445223E-20</v>
      </c>
      <c r="J413">
        <f t="shared" si="51"/>
        <v>0</v>
      </c>
      <c r="K413">
        <f t="shared" si="55"/>
        <v>1.6456630067972426E-20</v>
      </c>
      <c r="L413">
        <f t="shared" si="56"/>
        <v>7.0918149428531478</v>
      </c>
      <c r="M413">
        <f t="shared" si="57"/>
        <v>50.293839183675196</v>
      </c>
    </row>
    <row r="414" spans="1:13" x14ac:dyDescent="0.25">
      <c r="A414">
        <v>1049.0999999999817</v>
      </c>
      <c r="B414">
        <v>35</v>
      </c>
      <c r="C414">
        <f t="shared" si="52"/>
        <v>30.893404825737207</v>
      </c>
      <c r="D414">
        <f t="shared" si="53"/>
        <v>204.50000000001819</v>
      </c>
      <c r="E414">
        <f t="shared" si="54"/>
        <v>4.1065951742627931</v>
      </c>
      <c r="F414">
        <f t="shared" si="51"/>
        <v>1.5944566253414394E-30</v>
      </c>
      <c r="G414">
        <f t="shared" si="51"/>
        <v>3.3619611015269607E-41</v>
      </c>
      <c r="H414">
        <f t="shared" si="51"/>
        <v>1.5231186784893708E-55</v>
      </c>
      <c r="I414">
        <f t="shared" si="51"/>
        <v>8.5281014730964629E-21</v>
      </c>
      <c r="J414">
        <f t="shared" si="51"/>
        <v>0</v>
      </c>
      <c r="K414">
        <f t="shared" si="55"/>
        <v>8.5281014746909192E-21</v>
      </c>
      <c r="L414">
        <f t="shared" si="56"/>
        <v>4.1065951742627931</v>
      </c>
      <c r="M414">
        <f t="shared" si="57"/>
        <v>16.864123925278459</v>
      </c>
    </row>
    <row r="415" spans="1:13" x14ac:dyDescent="0.25">
      <c r="A415">
        <v>1049.1499999999817</v>
      </c>
      <c r="B415">
        <v>26</v>
      </c>
      <c r="C415">
        <f t="shared" si="52"/>
        <v>30.878624594327619</v>
      </c>
      <c r="D415">
        <f t="shared" si="53"/>
        <v>204.45000000001824</v>
      </c>
      <c r="E415">
        <f t="shared" si="54"/>
        <v>-4.8786245943276185</v>
      </c>
      <c r="F415">
        <f t="shared" si="51"/>
        <v>7.190291120713347E-31</v>
      </c>
      <c r="G415">
        <f t="shared" si="51"/>
        <v>1.3297372587991176E-41</v>
      </c>
      <c r="H415">
        <f t="shared" si="51"/>
        <v>5.2246233794796926E-56</v>
      </c>
      <c r="I415">
        <f t="shared" si="51"/>
        <v>4.3999908569446465E-21</v>
      </c>
      <c r="J415">
        <f t="shared" si="51"/>
        <v>0</v>
      </c>
      <c r="K415">
        <f t="shared" si="55"/>
        <v>4.3999908576636759E-21</v>
      </c>
      <c r="L415">
        <f t="shared" si="56"/>
        <v>-4.8786245943276185</v>
      </c>
      <c r="M415">
        <f t="shared" si="57"/>
        <v>23.80097793237832</v>
      </c>
    </row>
    <row r="416" spans="1:13" x14ac:dyDescent="0.25">
      <c r="A416">
        <v>1049.1999999999816</v>
      </c>
      <c r="B416">
        <v>42</v>
      </c>
      <c r="C416">
        <f t="shared" si="52"/>
        <v>30.863844362917973</v>
      </c>
      <c r="D416">
        <f t="shared" si="53"/>
        <v>204.40000000001828</v>
      </c>
      <c r="E416">
        <f t="shared" si="54"/>
        <v>11.136155637082027</v>
      </c>
      <c r="F416">
        <f t="shared" si="51"/>
        <v>3.2282577447707598E-31</v>
      </c>
      <c r="G416">
        <f t="shared" si="51"/>
        <v>5.2363293338888732E-42</v>
      </c>
      <c r="H416">
        <f t="shared" si="51"/>
        <v>1.7842848872587095E-56</v>
      </c>
      <c r="I416">
        <f t="shared" si="51"/>
        <v>2.2601598249855813E-21</v>
      </c>
      <c r="J416">
        <f t="shared" si="51"/>
        <v>0</v>
      </c>
      <c r="K416">
        <f t="shared" si="55"/>
        <v>2.2601598253084071E-21</v>
      </c>
      <c r="L416">
        <f t="shared" si="56"/>
        <v>11.136155637082027</v>
      </c>
      <c r="M416">
        <f t="shared" si="57"/>
        <v>124.0139623733138</v>
      </c>
    </row>
    <row r="417" spans="1:13" x14ac:dyDescent="0.25">
      <c r="A417">
        <v>1049.2499999999816</v>
      </c>
      <c r="B417">
        <v>35</v>
      </c>
      <c r="C417">
        <f t="shared" si="52"/>
        <v>30.849064131508385</v>
      </c>
      <c r="D417">
        <f t="shared" si="53"/>
        <v>204.35000000001833</v>
      </c>
      <c r="E417">
        <f t="shared" si="54"/>
        <v>4.1509358684916151</v>
      </c>
      <c r="F417">
        <f t="shared" ref="F417:J467" si="58">F$5*EXP(-(($D417-F$6)^2)/(2*F$7^2))</f>
        <v>1.4430384092688582E-31</v>
      </c>
      <c r="G417">
        <f t="shared" si="58"/>
        <v>2.0529389328064392E-42</v>
      </c>
      <c r="H417">
        <f t="shared" si="58"/>
        <v>6.0668235892361964E-57</v>
      </c>
      <c r="I417">
        <f t="shared" si="58"/>
        <v>1.1558846328702329E-21</v>
      </c>
      <c r="J417">
        <f t="shared" si="58"/>
        <v>0</v>
      </c>
      <c r="K417">
        <f t="shared" si="55"/>
        <v>1.1558846330145368E-21</v>
      </c>
      <c r="L417">
        <f t="shared" si="56"/>
        <v>4.1509358684916151</v>
      </c>
      <c r="M417">
        <f t="shared" si="57"/>
        <v>17.23026858433024</v>
      </c>
    </row>
    <row r="418" spans="1:13" x14ac:dyDescent="0.25">
      <c r="A418">
        <v>1049.2999999999815</v>
      </c>
      <c r="B418">
        <v>33</v>
      </c>
      <c r="C418">
        <f t="shared" si="52"/>
        <v>30.83428390009874</v>
      </c>
      <c r="D418">
        <f t="shared" si="53"/>
        <v>204.30000000001837</v>
      </c>
      <c r="E418">
        <f t="shared" si="54"/>
        <v>2.1657160999012603</v>
      </c>
      <c r="F418">
        <f t="shared" si="58"/>
        <v>6.42207749962326E-32</v>
      </c>
      <c r="G418">
        <f t="shared" si="58"/>
        <v>8.0133307890479744E-43</v>
      </c>
      <c r="H418">
        <f t="shared" si="58"/>
        <v>2.0537449025945132E-57</v>
      </c>
      <c r="I418">
        <f t="shared" si="58"/>
        <v>5.8854244766383781E-22</v>
      </c>
      <c r="J418">
        <f t="shared" si="58"/>
        <v>0</v>
      </c>
      <c r="K418">
        <f t="shared" si="55"/>
        <v>5.8854244772805855E-22</v>
      </c>
      <c r="L418">
        <f t="shared" si="56"/>
        <v>2.1657160999012603</v>
      </c>
      <c r="M418">
        <f t="shared" si="57"/>
        <v>4.6903262253715257</v>
      </c>
    </row>
    <row r="419" spans="1:13" x14ac:dyDescent="0.25">
      <c r="A419">
        <v>1049.3499999999815</v>
      </c>
      <c r="B419">
        <v>36</v>
      </c>
      <c r="C419">
        <f t="shared" si="52"/>
        <v>30.819503668689094</v>
      </c>
      <c r="D419">
        <f t="shared" si="53"/>
        <v>204.25000000001842</v>
      </c>
      <c r="E419">
        <f t="shared" si="54"/>
        <v>5.1804963313109056</v>
      </c>
      <c r="F419">
        <f t="shared" si="58"/>
        <v>2.8455168106217185E-32</v>
      </c>
      <c r="G419">
        <f t="shared" si="58"/>
        <v>3.1141395675988725E-43</v>
      </c>
      <c r="H419">
        <f t="shared" si="58"/>
        <v>6.9218087002961268E-58</v>
      </c>
      <c r="I419">
        <f t="shared" si="58"/>
        <v>2.9835206928420402E-22</v>
      </c>
      <c r="J419">
        <f t="shared" si="58"/>
        <v>0</v>
      </c>
      <c r="K419">
        <f t="shared" si="55"/>
        <v>2.9835206931265917E-22</v>
      </c>
      <c r="L419">
        <f t="shared" si="56"/>
        <v>5.1804963313109056</v>
      </c>
      <c r="M419">
        <f t="shared" si="57"/>
        <v>26.837542238725753</v>
      </c>
    </row>
    <row r="420" spans="1:13" x14ac:dyDescent="0.25">
      <c r="A420">
        <v>1049.3999999999814</v>
      </c>
      <c r="B420">
        <v>38</v>
      </c>
      <c r="C420">
        <f t="shared" si="52"/>
        <v>30.804723437279506</v>
      </c>
      <c r="D420">
        <f t="shared" si="53"/>
        <v>204.20000000001846</v>
      </c>
      <c r="E420">
        <f t="shared" si="54"/>
        <v>7.195276562720494</v>
      </c>
      <c r="F420">
        <f t="shared" si="58"/>
        <v>1.2552630099462731E-32</v>
      </c>
      <c r="G420">
        <f t="shared" si="58"/>
        <v>1.2049000894388375E-43</v>
      </c>
      <c r="H420">
        <f t="shared" si="58"/>
        <v>2.3226333006943969E-58</v>
      </c>
      <c r="I420">
        <f t="shared" si="58"/>
        <v>1.5058034217531029E-22</v>
      </c>
      <c r="J420">
        <f t="shared" si="58"/>
        <v>0</v>
      </c>
      <c r="K420">
        <f t="shared" si="55"/>
        <v>1.5058034218786292E-22</v>
      </c>
      <c r="L420">
        <f t="shared" si="56"/>
        <v>7.195276562720494</v>
      </c>
      <c r="M420">
        <f t="shared" si="57"/>
        <v>51.772004814034844</v>
      </c>
    </row>
    <row r="421" spans="1:13" x14ac:dyDescent="0.25">
      <c r="A421">
        <v>1049.4499999999814</v>
      </c>
      <c r="B421">
        <v>39</v>
      </c>
      <c r="C421">
        <f t="shared" si="52"/>
        <v>30.789943205869861</v>
      </c>
      <c r="D421">
        <f t="shared" si="53"/>
        <v>204.15000000001851</v>
      </c>
      <c r="E421">
        <f t="shared" si="54"/>
        <v>8.2100567941301392</v>
      </c>
      <c r="F421">
        <f t="shared" si="58"/>
        <v>5.5131050634760907E-33</v>
      </c>
      <c r="G421">
        <f t="shared" si="58"/>
        <v>4.6414316857338158E-44</v>
      </c>
      <c r="H421">
        <f t="shared" si="58"/>
        <v>7.7594272657845777E-59</v>
      </c>
      <c r="I421">
        <f t="shared" si="58"/>
        <v>7.5665075046204757E-23</v>
      </c>
      <c r="J421">
        <f t="shared" si="58"/>
        <v>0</v>
      </c>
      <c r="K421">
        <f t="shared" si="55"/>
        <v>7.5665075051717861E-23</v>
      </c>
      <c r="L421">
        <f t="shared" si="56"/>
        <v>8.2100567941301392</v>
      </c>
      <c r="M421">
        <f t="shared" si="57"/>
        <v>67.405032562842464</v>
      </c>
    </row>
    <row r="422" spans="1:13" x14ac:dyDescent="0.25">
      <c r="A422">
        <v>1049.4999999999814</v>
      </c>
      <c r="B422">
        <v>30</v>
      </c>
      <c r="C422">
        <f t="shared" si="52"/>
        <v>30.775162974460272</v>
      </c>
      <c r="D422">
        <f t="shared" si="53"/>
        <v>204.10000000001855</v>
      </c>
      <c r="E422">
        <f t="shared" si="54"/>
        <v>-0.77516297446027238</v>
      </c>
      <c r="F422">
        <f t="shared" si="58"/>
        <v>2.4107144369190628E-33</v>
      </c>
      <c r="G422">
        <f t="shared" si="58"/>
        <v>1.780085452372048E-44</v>
      </c>
      <c r="H422">
        <f t="shared" si="58"/>
        <v>2.5808730745910761E-59</v>
      </c>
      <c r="I422">
        <f t="shared" si="58"/>
        <v>3.7853898799906577E-23</v>
      </c>
      <c r="J422">
        <f t="shared" si="58"/>
        <v>0</v>
      </c>
      <c r="K422">
        <f t="shared" si="55"/>
        <v>3.7853898802317293E-23</v>
      </c>
      <c r="L422">
        <f t="shared" si="56"/>
        <v>-0.77516297446027238</v>
      </c>
      <c r="M422">
        <f t="shared" si="57"/>
        <v>0.60087763697409691</v>
      </c>
    </row>
    <row r="423" spans="1:13" x14ac:dyDescent="0.25">
      <c r="A423">
        <v>1049.5499999999813</v>
      </c>
      <c r="B423">
        <v>32</v>
      </c>
      <c r="C423">
        <f t="shared" si="52"/>
        <v>30.760382743050627</v>
      </c>
      <c r="D423">
        <f t="shared" si="53"/>
        <v>204.0500000000186</v>
      </c>
      <c r="E423">
        <f t="shared" si="54"/>
        <v>1.2396172569493729</v>
      </c>
      <c r="F423">
        <f t="shared" si="58"/>
        <v>1.0495019035875308E-33</v>
      </c>
      <c r="G423">
        <f t="shared" si="58"/>
        <v>6.7970067514005085E-45</v>
      </c>
      <c r="H423">
        <f t="shared" si="58"/>
        <v>8.5465647870945953E-60</v>
      </c>
      <c r="I423">
        <f t="shared" si="58"/>
        <v>1.8854443931894759E-23</v>
      </c>
      <c r="J423">
        <f t="shared" si="58"/>
        <v>0</v>
      </c>
      <c r="K423">
        <f t="shared" si="55"/>
        <v>1.8854443932944261E-23</v>
      </c>
      <c r="L423">
        <f t="shared" si="56"/>
        <v>1.2396172569493729</v>
      </c>
      <c r="M423">
        <f t="shared" si="57"/>
        <v>1.5366509437266875</v>
      </c>
    </row>
    <row r="424" spans="1:13" x14ac:dyDescent="0.25">
      <c r="A424">
        <v>1049.5999999999813</v>
      </c>
      <c r="B424">
        <v>41</v>
      </c>
      <c r="C424">
        <f t="shared" si="52"/>
        <v>30.745602511640982</v>
      </c>
      <c r="D424">
        <f t="shared" si="53"/>
        <v>204.00000000001864</v>
      </c>
      <c r="E424">
        <f t="shared" si="54"/>
        <v>10.254397488359018</v>
      </c>
      <c r="F424">
        <f t="shared" si="58"/>
        <v>4.5489237239407684E-34</v>
      </c>
      <c r="G424">
        <f t="shared" si="58"/>
        <v>2.5839405282597305E-45</v>
      </c>
      <c r="H424">
        <f t="shared" si="58"/>
        <v>2.8177632042550064E-60</v>
      </c>
      <c r="I424">
        <f t="shared" si="58"/>
        <v>9.349853416599858E-24</v>
      </c>
      <c r="J424">
        <f t="shared" si="58"/>
        <v>0</v>
      </c>
      <c r="K424">
        <f t="shared" si="55"/>
        <v>9.3498534170547508E-24</v>
      </c>
      <c r="L424">
        <f t="shared" si="56"/>
        <v>10.254397488359018</v>
      </c>
      <c r="M424">
        <f t="shared" si="57"/>
        <v>105.15266784926374</v>
      </c>
    </row>
    <row r="425" spans="1:13" x14ac:dyDescent="0.25">
      <c r="A425">
        <v>1049.6499999999812</v>
      </c>
      <c r="B425">
        <v>38</v>
      </c>
      <c r="C425">
        <f t="shared" si="52"/>
        <v>30.730822280231394</v>
      </c>
      <c r="D425">
        <f t="shared" si="53"/>
        <v>203.95000000001869</v>
      </c>
      <c r="E425">
        <f t="shared" si="54"/>
        <v>7.2691777197686065</v>
      </c>
      <c r="F425">
        <f t="shared" si="58"/>
        <v>1.9630078702295036E-34</v>
      </c>
      <c r="G425">
        <f t="shared" si="58"/>
        <v>9.7799196860534801E-46</v>
      </c>
      <c r="H425">
        <f t="shared" si="58"/>
        <v>9.2492253362535887E-61</v>
      </c>
      <c r="I425">
        <f t="shared" si="58"/>
        <v>4.6161917249699195E-24</v>
      </c>
      <c r="J425">
        <f t="shared" si="58"/>
        <v>0</v>
      </c>
      <c r="K425">
        <f t="shared" si="55"/>
        <v>4.6161917251662204E-24</v>
      </c>
      <c r="L425">
        <f t="shared" si="56"/>
        <v>7.2691777197686065</v>
      </c>
      <c r="M425">
        <f t="shared" si="57"/>
        <v>52.840944721580314</v>
      </c>
    </row>
    <row r="426" spans="1:13" x14ac:dyDescent="0.25">
      <c r="A426">
        <v>1049.6999999999812</v>
      </c>
      <c r="B426">
        <v>31</v>
      </c>
      <c r="C426">
        <f t="shared" si="52"/>
        <v>30.716042048821748</v>
      </c>
      <c r="D426">
        <f t="shared" si="53"/>
        <v>203.90000000001874</v>
      </c>
      <c r="E426">
        <f t="shared" si="54"/>
        <v>0.28395795117825173</v>
      </c>
      <c r="F426">
        <f t="shared" si="58"/>
        <v>8.4338017703046012E-35</v>
      </c>
      <c r="G426">
        <f t="shared" si="58"/>
        <v>3.6853269663382678E-46</v>
      </c>
      <c r="H426">
        <f t="shared" si="58"/>
        <v>3.0226940341155938E-61</v>
      </c>
      <c r="I426">
        <f t="shared" si="58"/>
        <v>2.2690853724732822E-24</v>
      </c>
      <c r="J426">
        <f t="shared" si="58"/>
        <v>0</v>
      </c>
      <c r="K426">
        <f t="shared" si="55"/>
        <v>2.2690853725576203E-24</v>
      </c>
      <c r="L426">
        <f t="shared" si="56"/>
        <v>0.28395795117825173</v>
      </c>
      <c r="M426">
        <f t="shared" si="57"/>
        <v>8.0632118037350389E-2</v>
      </c>
    </row>
    <row r="427" spans="1:13" x14ac:dyDescent="0.25">
      <c r="A427">
        <v>1049.7499999999811</v>
      </c>
      <c r="B427">
        <v>28</v>
      </c>
      <c r="C427">
        <f t="shared" si="52"/>
        <v>30.701261817412103</v>
      </c>
      <c r="D427">
        <f t="shared" si="53"/>
        <v>203.85000000001878</v>
      </c>
      <c r="E427">
        <f t="shared" si="54"/>
        <v>-2.701261817412103</v>
      </c>
      <c r="F427">
        <f t="shared" si="58"/>
        <v>3.6075528273417299E-35</v>
      </c>
      <c r="G427">
        <f t="shared" si="58"/>
        <v>1.3826260138300328E-46</v>
      </c>
      <c r="H427">
        <f t="shared" si="58"/>
        <v>9.8349233527098575E-62</v>
      </c>
      <c r="I427">
        <f t="shared" si="58"/>
        <v>1.1104673560690257E-24</v>
      </c>
      <c r="J427">
        <f t="shared" si="58"/>
        <v>0</v>
      </c>
      <c r="K427">
        <f t="shared" si="55"/>
        <v>1.1104673561051013E-24</v>
      </c>
      <c r="L427">
        <f t="shared" si="56"/>
        <v>-2.701261817412103</v>
      </c>
      <c r="M427">
        <f t="shared" si="57"/>
        <v>7.2968154062085375</v>
      </c>
    </row>
    <row r="428" spans="1:13" x14ac:dyDescent="0.25">
      <c r="A428">
        <v>1049.7999999999811</v>
      </c>
      <c r="B428">
        <v>31</v>
      </c>
      <c r="C428">
        <f t="shared" si="52"/>
        <v>30.686481586002515</v>
      </c>
      <c r="D428">
        <f t="shared" si="53"/>
        <v>203.80000000001883</v>
      </c>
      <c r="E428">
        <f t="shared" si="54"/>
        <v>0.31351841399748537</v>
      </c>
      <c r="F428">
        <f t="shared" si="58"/>
        <v>1.5363493177479032E-35</v>
      </c>
      <c r="G428">
        <f t="shared" si="58"/>
        <v>5.1644179827254165E-47</v>
      </c>
      <c r="H428">
        <f t="shared" si="58"/>
        <v>3.1859263550379502E-62</v>
      </c>
      <c r="I428">
        <f t="shared" si="58"/>
        <v>5.4106409928222305E-25</v>
      </c>
      <c r="J428">
        <f t="shared" si="58"/>
        <v>0</v>
      </c>
      <c r="K428">
        <f t="shared" si="55"/>
        <v>5.4106409929758657E-25</v>
      </c>
      <c r="L428">
        <f t="shared" si="56"/>
        <v>0.31351841399748537</v>
      </c>
      <c r="M428">
        <f t="shared" si="57"/>
        <v>9.8293795915498625E-2</v>
      </c>
    </row>
    <row r="429" spans="1:13" x14ac:dyDescent="0.25">
      <c r="A429">
        <v>1049.849999999981</v>
      </c>
      <c r="B429">
        <v>32</v>
      </c>
      <c r="C429">
        <f t="shared" si="52"/>
        <v>30.671701354592869</v>
      </c>
      <c r="D429">
        <f t="shared" si="53"/>
        <v>203.75000000001887</v>
      </c>
      <c r="E429">
        <f t="shared" si="54"/>
        <v>1.3282986454071306</v>
      </c>
      <c r="F429">
        <f t="shared" si="58"/>
        <v>6.5141117775894529E-36</v>
      </c>
      <c r="G429">
        <f t="shared" si="58"/>
        <v>1.9205517226314951E-47</v>
      </c>
      <c r="H429">
        <f t="shared" si="58"/>
        <v>1.0275156553806298E-62</v>
      </c>
      <c r="I429">
        <f t="shared" si="58"/>
        <v>2.6246995870240886E-25</v>
      </c>
      <c r="J429">
        <f t="shared" si="58"/>
        <v>0</v>
      </c>
      <c r="K429">
        <f t="shared" si="55"/>
        <v>2.6246995870892298E-25</v>
      </c>
      <c r="L429">
        <f t="shared" si="56"/>
        <v>1.3282986454071306</v>
      </c>
      <c r="M429">
        <f t="shared" si="57"/>
        <v>1.7643772913904181</v>
      </c>
    </row>
    <row r="430" spans="1:13" x14ac:dyDescent="0.25">
      <c r="A430">
        <v>1049.899999999981</v>
      </c>
      <c r="B430">
        <v>31</v>
      </c>
      <c r="C430">
        <f t="shared" si="52"/>
        <v>30.656921123183281</v>
      </c>
      <c r="D430">
        <f t="shared" si="53"/>
        <v>203.70000000001892</v>
      </c>
      <c r="E430">
        <f t="shared" si="54"/>
        <v>0.343078876816719</v>
      </c>
      <c r="F430">
        <f t="shared" si="58"/>
        <v>2.7498461932569394E-36</v>
      </c>
      <c r="G430">
        <f t="shared" si="58"/>
        <v>7.1108021134623314E-48</v>
      </c>
      <c r="H430">
        <f t="shared" si="58"/>
        <v>3.2993555922222651E-63</v>
      </c>
      <c r="I430">
        <f t="shared" si="58"/>
        <v>1.2676473398344016E-25</v>
      </c>
      <c r="J430">
        <f t="shared" si="58"/>
        <v>0</v>
      </c>
      <c r="K430">
        <f t="shared" si="55"/>
        <v>1.2676473398619001E-25</v>
      </c>
      <c r="L430">
        <f t="shared" si="56"/>
        <v>0.343078876816719</v>
      </c>
      <c r="M430">
        <f t="shared" si="57"/>
        <v>0.11770311571782145</v>
      </c>
    </row>
    <row r="431" spans="1:13" x14ac:dyDescent="0.25">
      <c r="A431">
        <v>1049.9499999999809</v>
      </c>
      <c r="B431">
        <v>31</v>
      </c>
      <c r="C431">
        <f t="shared" si="52"/>
        <v>30.642140891773636</v>
      </c>
      <c r="D431">
        <f t="shared" si="53"/>
        <v>203.65000000001896</v>
      </c>
      <c r="E431">
        <f t="shared" si="54"/>
        <v>0.35785910822636424</v>
      </c>
      <c r="F431">
        <f t="shared" si="58"/>
        <v>1.1557118385221148E-36</v>
      </c>
      <c r="G431">
        <f t="shared" si="58"/>
        <v>2.621193848460971E-48</v>
      </c>
      <c r="H431">
        <f t="shared" si="58"/>
        <v>1.0547699877361141E-63</v>
      </c>
      <c r="I431">
        <f t="shared" si="58"/>
        <v>6.0954427691446521E-26</v>
      </c>
      <c r="J431">
        <f t="shared" si="58"/>
        <v>0</v>
      </c>
      <c r="K431">
        <f t="shared" si="55"/>
        <v>6.0954427692602237E-26</v>
      </c>
      <c r="L431">
        <f t="shared" si="56"/>
        <v>0.35785910822636424</v>
      </c>
      <c r="M431">
        <f t="shared" si="57"/>
        <v>0.12806314134056868</v>
      </c>
    </row>
    <row r="432" spans="1:13" x14ac:dyDescent="0.25">
      <c r="A432">
        <v>1049.9999999999809</v>
      </c>
      <c r="B432">
        <v>28</v>
      </c>
      <c r="C432">
        <f t="shared" si="52"/>
        <v>30.627360660363991</v>
      </c>
      <c r="D432">
        <f t="shared" si="53"/>
        <v>203.60000000001901</v>
      </c>
      <c r="E432">
        <f t="shared" si="54"/>
        <v>-2.6273606603639905</v>
      </c>
      <c r="F432">
        <f t="shared" si="58"/>
        <v>4.8359152691687937E-37</v>
      </c>
      <c r="G432">
        <f t="shared" si="58"/>
        <v>9.6198355837992238E-49</v>
      </c>
      <c r="H432">
        <f t="shared" si="58"/>
        <v>3.3571779755624975E-64</v>
      </c>
      <c r="I432">
        <f t="shared" si="58"/>
        <v>2.9180990464361968E-26</v>
      </c>
      <c r="J432">
        <f t="shared" si="58"/>
        <v>0</v>
      </c>
      <c r="K432">
        <f t="shared" si="55"/>
        <v>2.9180990464845563E-26</v>
      </c>
      <c r="L432">
        <f t="shared" si="56"/>
        <v>-2.6273606603639905</v>
      </c>
      <c r="M432">
        <f t="shared" si="57"/>
        <v>6.9030240396283045</v>
      </c>
    </row>
    <row r="433" spans="1:13" x14ac:dyDescent="0.25">
      <c r="A433">
        <v>1050.0499999999809</v>
      </c>
      <c r="B433">
        <v>29</v>
      </c>
      <c r="C433">
        <f t="shared" si="52"/>
        <v>30.612580428954402</v>
      </c>
      <c r="D433">
        <f t="shared" si="53"/>
        <v>203.55000000001905</v>
      </c>
      <c r="E433">
        <f t="shared" si="54"/>
        <v>-1.6125804289544021</v>
      </c>
      <c r="F433">
        <f t="shared" si="58"/>
        <v>2.0146321764369754E-37</v>
      </c>
      <c r="G433">
        <f t="shared" si="58"/>
        <v>3.5149902190565129E-49</v>
      </c>
      <c r="H433">
        <f t="shared" si="58"/>
        <v>1.0638464011797035E-64</v>
      </c>
      <c r="I433">
        <f t="shared" si="58"/>
        <v>1.3908578995647528E-26</v>
      </c>
      <c r="J433">
        <f t="shared" si="58"/>
        <v>0</v>
      </c>
      <c r="K433">
        <f t="shared" si="55"/>
        <v>1.3908578995848993E-26</v>
      </c>
      <c r="L433">
        <f t="shared" si="56"/>
        <v>-1.6125804289544021</v>
      </c>
      <c r="M433">
        <f t="shared" si="57"/>
        <v>2.6004156398467635</v>
      </c>
    </row>
    <row r="434" spans="1:13" x14ac:dyDescent="0.25">
      <c r="A434">
        <v>1050.0999999999808</v>
      </c>
      <c r="B434">
        <v>34</v>
      </c>
      <c r="C434">
        <f t="shared" si="52"/>
        <v>30.597800197544757</v>
      </c>
      <c r="D434">
        <f t="shared" si="53"/>
        <v>203.5000000000191</v>
      </c>
      <c r="E434">
        <f t="shared" si="54"/>
        <v>3.4021998024552431</v>
      </c>
      <c r="F434">
        <f t="shared" si="58"/>
        <v>8.3560457881796398E-38</v>
      </c>
      <c r="G434">
        <f t="shared" si="58"/>
        <v>1.2786996739758656E-49</v>
      </c>
      <c r="H434">
        <f t="shared" si="58"/>
        <v>3.3563825488006952E-65</v>
      </c>
      <c r="I434">
        <f t="shared" si="58"/>
        <v>6.6001446908408763E-27</v>
      </c>
      <c r="J434">
        <f t="shared" si="58"/>
        <v>0</v>
      </c>
      <c r="K434">
        <f t="shared" si="55"/>
        <v>6.6001446909244365E-27</v>
      </c>
      <c r="L434">
        <f t="shared" si="56"/>
        <v>3.4021998024552431</v>
      </c>
      <c r="M434">
        <f t="shared" si="57"/>
        <v>11.574963495826495</v>
      </c>
    </row>
    <row r="435" spans="1:13" x14ac:dyDescent="0.25">
      <c r="A435">
        <v>1050.1499999999808</v>
      </c>
      <c r="B435">
        <v>35</v>
      </c>
      <c r="C435">
        <f t="shared" si="52"/>
        <v>30.583019966135168</v>
      </c>
      <c r="D435">
        <f t="shared" si="53"/>
        <v>203.45000000001914</v>
      </c>
      <c r="E435">
        <f t="shared" si="54"/>
        <v>4.4169800338648315</v>
      </c>
      <c r="F435">
        <f t="shared" si="58"/>
        <v>3.4505936467268449E-38</v>
      </c>
      <c r="G435">
        <f t="shared" si="58"/>
        <v>4.6312790570354177E-50</v>
      </c>
      <c r="H435">
        <f t="shared" si="58"/>
        <v>1.0542702269909853E-65</v>
      </c>
      <c r="I435">
        <f t="shared" si="58"/>
        <v>3.1182584899134062E-27</v>
      </c>
      <c r="J435">
        <f t="shared" si="58"/>
        <v>0</v>
      </c>
      <c r="K435">
        <f t="shared" si="55"/>
        <v>3.1182584899479123E-27</v>
      </c>
      <c r="L435">
        <f t="shared" si="56"/>
        <v>4.4169800338648315</v>
      </c>
      <c r="M435">
        <f t="shared" si="57"/>
        <v>19.509712619560567</v>
      </c>
    </row>
    <row r="436" spans="1:13" x14ac:dyDescent="0.25">
      <c r="A436">
        <v>1050.1999999999807</v>
      </c>
      <c r="B436">
        <v>36</v>
      </c>
      <c r="C436">
        <f t="shared" si="52"/>
        <v>30.568239734725523</v>
      </c>
      <c r="D436">
        <f t="shared" si="53"/>
        <v>203.40000000001919</v>
      </c>
      <c r="E436">
        <f t="shared" si="54"/>
        <v>5.4317602652744768</v>
      </c>
      <c r="F436">
        <f t="shared" si="58"/>
        <v>1.4186484494664597E-38</v>
      </c>
      <c r="G436">
        <f t="shared" si="58"/>
        <v>1.6700185990641925E-50</v>
      </c>
      <c r="H436">
        <f t="shared" si="58"/>
        <v>3.2970109676625503E-66</v>
      </c>
      <c r="I436">
        <f t="shared" si="58"/>
        <v>1.4667589016415158E-27</v>
      </c>
      <c r="J436">
        <f t="shared" si="58"/>
        <v>0</v>
      </c>
      <c r="K436">
        <f t="shared" si="55"/>
        <v>1.4667589016557022E-27</v>
      </c>
      <c r="L436">
        <f t="shared" si="56"/>
        <v>5.4317602652744768</v>
      </c>
      <c r="M436">
        <f t="shared" si="57"/>
        <v>29.504019579414653</v>
      </c>
    </row>
    <row r="437" spans="1:13" x14ac:dyDescent="0.25">
      <c r="A437">
        <v>1050.2499999999807</v>
      </c>
      <c r="B437">
        <v>28</v>
      </c>
      <c r="C437">
        <f t="shared" si="52"/>
        <v>30.553459503315878</v>
      </c>
      <c r="D437">
        <f t="shared" si="53"/>
        <v>203.35000000001924</v>
      </c>
      <c r="E437">
        <f t="shared" si="54"/>
        <v>-2.553459503315878</v>
      </c>
      <c r="F437">
        <f t="shared" si="58"/>
        <v>5.8068916037451771E-39</v>
      </c>
      <c r="G437">
        <f t="shared" si="58"/>
        <v>5.9955582652358907E-51</v>
      </c>
      <c r="H437">
        <f t="shared" si="58"/>
        <v>1.0265421913232196E-66</v>
      </c>
      <c r="I437">
        <f t="shared" si="58"/>
        <v>6.8689967968095705E-28</v>
      </c>
      <c r="J437">
        <f t="shared" si="58"/>
        <v>0</v>
      </c>
      <c r="K437">
        <f t="shared" si="55"/>
        <v>6.8689967968676394E-28</v>
      </c>
      <c r="L437">
        <f t="shared" si="56"/>
        <v>-2.553459503315878</v>
      </c>
      <c r="M437">
        <f t="shared" si="57"/>
        <v>6.5201554350741704</v>
      </c>
    </row>
    <row r="438" spans="1:13" x14ac:dyDescent="0.25">
      <c r="A438">
        <v>1050.2999999999806</v>
      </c>
      <c r="B438">
        <v>34</v>
      </c>
      <c r="C438">
        <f t="shared" si="52"/>
        <v>30.53867927190629</v>
      </c>
      <c r="D438">
        <f t="shared" si="53"/>
        <v>203.30000000001928</v>
      </c>
      <c r="E438">
        <f t="shared" si="54"/>
        <v>3.4613207280937104</v>
      </c>
      <c r="F438">
        <f t="shared" si="58"/>
        <v>2.3664678725100445E-39</v>
      </c>
      <c r="G438">
        <f t="shared" si="58"/>
        <v>2.1430184490560071E-51</v>
      </c>
      <c r="H438">
        <f t="shared" si="58"/>
        <v>3.1821538852305309E-67</v>
      </c>
      <c r="I438">
        <f t="shared" si="58"/>
        <v>3.2026970313215784E-28</v>
      </c>
      <c r="J438">
        <f t="shared" si="58"/>
        <v>0</v>
      </c>
      <c r="K438">
        <f t="shared" si="55"/>
        <v>3.2026970313452431E-28</v>
      </c>
      <c r="L438">
        <f t="shared" si="56"/>
        <v>3.4613207280937104</v>
      </c>
      <c r="M438">
        <f t="shared" si="57"/>
        <v>11.980741182731173</v>
      </c>
    </row>
    <row r="439" spans="1:13" x14ac:dyDescent="0.25">
      <c r="A439">
        <v>1050.3499999999806</v>
      </c>
      <c r="B439">
        <v>30</v>
      </c>
      <c r="C439">
        <f t="shared" si="52"/>
        <v>30.523899040496644</v>
      </c>
      <c r="D439">
        <f t="shared" si="53"/>
        <v>203.25000000001933</v>
      </c>
      <c r="E439">
        <f t="shared" si="54"/>
        <v>-0.52389904049664437</v>
      </c>
      <c r="F439">
        <f t="shared" si="58"/>
        <v>9.601641101739561E-40</v>
      </c>
      <c r="G439">
        <f t="shared" si="58"/>
        <v>7.6262344767877825E-52</v>
      </c>
      <c r="H439">
        <f t="shared" si="58"/>
        <v>9.8209503153105391E-68</v>
      </c>
      <c r="I439">
        <f t="shared" si="58"/>
        <v>1.4867103426445038E-28</v>
      </c>
      <c r="J439">
        <f t="shared" si="58"/>
        <v>0</v>
      </c>
      <c r="K439">
        <f t="shared" si="55"/>
        <v>1.4867103426541055E-28</v>
      </c>
      <c r="L439">
        <f t="shared" si="56"/>
        <v>-0.52389904049664437</v>
      </c>
      <c r="M439">
        <f t="shared" si="57"/>
        <v>0.27447020463330463</v>
      </c>
    </row>
    <row r="440" spans="1:13" x14ac:dyDescent="0.25">
      <c r="A440">
        <v>1050.3999999999805</v>
      </c>
      <c r="B440">
        <v>21</v>
      </c>
      <c r="C440">
        <f t="shared" si="52"/>
        <v>30.509118809087056</v>
      </c>
      <c r="D440">
        <f t="shared" si="53"/>
        <v>203.20000000001937</v>
      </c>
      <c r="E440">
        <f t="shared" si="54"/>
        <v>-9.509118809087056</v>
      </c>
      <c r="F440">
        <f t="shared" si="58"/>
        <v>3.8786294111129594E-40</v>
      </c>
      <c r="G440">
        <f t="shared" si="58"/>
        <v>2.7019814320789188E-52</v>
      </c>
      <c r="H440">
        <f t="shared" si="58"/>
        <v>3.0176843611240436E-68</v>
      </c>
      <c r="I440">
        <f t="shared" si="58"/>
        <v>6.8710772351062478E-29</v>
      </c>
      <c r="J440">
        <f t="shared" si="58"/>
        <v>0</v>
      </c>
      <c r="K440">
        <f t="shared" si="55"/>
        <v>6.8710772351450346E-29</v>
      </c>
      <c r="L440">
        <f t="shared" si="56"/>
        <v>-9.509118809087056</v>
      </c>
      <c r="M440">
        <f t="shared" si="57"/>
        <v>90.423340525333231</v>
      </c>
    </row>
    <row r="441" spans="1:13" x14ac:dyDescent="0.25">
      <c r="A441">
        <v>1050.4499999999805</v>
      </c>
      <c r="B441">
        <v>34</v>
      </c>
      <c r="C441">
        <f t="shared" si="52"/>
        <v>30.494338577677411</v>
      </c>
      <c r="D441">
        <f t="shared" si="53"/>
        <v>203.15000000001942</v>
      </c>
      <c r="E441">
        <f t="shared" si="54"/>
        <v>3.5056614223225893</v>
      </c>
      <c r="F441">
        <f t="shared" si="58"/>
        <v>1.5599082905782506E-40</v>
      </c>
      <c r="G441">
        <f t="shared" si="58"/>
        <v>9.5310890800957269E-53</v>
      </c>
      <c r="H441">
        <f t="shared" si="58"/>
        <v>9.2317082827651636E-69</v>
      </c>
      <c r="I441">
        <f t="shared" si="58"/>
        <v>3.1616315736340603E-29</v>
      </c>
      <c r="J441">
        <f t="shared" si="58"/>
        <v>0</v>
      </c>
      <c r="K441">
        <f t="shared" si="55"/>
        <v>3.1616315736496595E-29</v>
      </c>
      <c r="L441">
        <f t="shared" si="56"/>
        <v>3.5056614223225893</v>
      </c>
      <c r="M441">
        <f t="shared" si="57"/>
        <v>12.289662007960839</v>
      </c>
    </row>
    <row r="442" spans="1:13" x14ac:dyDescent="0.25">
      <c r="A442">
        <v>1050.4999999999804</v>
      </c>
      <c r="B442">
        <v>44</v>
      </c>
      <c r="C442">
        <f t="shared" si="52"/>
        <v>30.479558346267766</v>
      </c>
      <c r="D442">
        <f t="shared" si="53"/>
        <v>203.10000000001946</v>
      </c>
      <c r="E442">
        <f t="shared" si="54"/>
        <v>13.520441653732234</v>
      </c>
      <c r="F442">
        <f t="shared" si="58"/>
        <v>6.2460838244371332E-41</v>
      </c>
      <c r="G442">
        <f t="shared" si="58"/>
        <v>3.3472693364711078E-53</v>
      </c>
      <c r="H442">
        <f t="shared" si="58"/>
        <v>2.8117603019729576E-69</v>
      </c>
      <c r="I442">
        <f t="shared" si="58"/>
        <v>1.4483904473588382E-29</v>
      </c>
      <c r="J442">
        <f t="shared" si="58"/>
        <v>0</v>
      </c>
      <c r="K442">
        <f t="shared" si="55"/>
        <v>1.4483904473650843E-29</v>
      </c>
      <c r="L442">
        <f t="shared" si="56"/>
        <v>13.520441653732234</v>
      </c>
      <c r="M442">
        <f t="shared" si="57"/>
        <v>182.80234251197763</v>
      </c>
    </row>
    <row r="443" spans="1:13" x14ac:dyDescent="0.25">
      <c r="A443">
        <v>1050.5499999999804</v>
      </c>
      <c r="B443">
        <v>35</v>
      </c>
      <c r="C443">
        <f t="shared" si="52"/>
        <v>30.464778114858177</v>
      </c>
      <c r="D443">
        <f t="shared" si="53"/>
        <v>203.05000000001951</v>
      </c>
      <c r="E443">
        <f t="shared" si="54"/>
        <v>4.5352218851418229</v>
      </c>
      <c r="F443">
        <f t="shared" si="58"/>
        <v>2.4900296154607427E-41</v>
      </c>
      <c r="G443">
        <f t="shared" si="58"/>
        <v>1.1703796224323601E-53</v>
      </c>
      <c r="H443">
        <f t="shared" si="58"/>
        <v>8.5263367182196149E-70</v>
      </c>
      <c r="I443">
        <f t="shared" si="58"/>
        <v>6.6061435375816419E-30</v>
      </c>
      <c r="J443">
        <f t="shared" si="58"/>
        <v>0</v>
      </c>
      <c r="K443">
        <f t="shared" si="55"/>
        <v>6.6061435376065416E-30</v>
      </c>
      <c r="L443">
        <f t="shared" si="56"/>
        <v>4.5352218851418229</v>
      </c>
      <c r="M443">
        <f t="shared" si="57"/>
        <v>20.568237547469352</v>
      </c>
    </row>
    <row r="444" spans="1:13" x14ac:dyDescent="0.25">
      <c r="A444">
        <v>1050.5999999999804</v>
      </c>
      <c r="B444">
        <v>41</v>
      </c>
      <c r="C444">
        <f t="shared" si="52"/>
        <v>30.449997883448532</v>
      </c>
      <c r="D444">
        <f t="shared" si="53"/>
        <v>203.00000000001955</v>
      </c>
      <c r="E444">
        <f t="shared" si="54"/>
        <v>10.550002116551468</v>
      </c>
      <c r="F444">
        <f t="shared" si="58"/>
        <v>9.8830087239505018E-42</v>
      </c>
      <c r="G444">
        <f t="shared" si="58"/>
        <v>4.0742793835176768E-54</v>
      </c>
      <c r="H444">
        <f t="shared" si="58"/>
        <v>2.5741545991747746E-70</v>
      </c>
      <c r="I444">
        <f t="shared" si="58"/>
        <v>2.9998415892244954E-30</v>
      </c>
      <c r="J444">
        <f t="shared" si="58"/>
        <v>0</v>
      </c>
      <c r="K444">
        <f t="shared" si="55"/>
        <v>2.9998415892343784E-30</v>
      </c>
      <c r="L444">
        <f t="shared" si="56"/>
        <v>10.550002116551468</v>
      </c>
      <c r="M444">
        <f t="shared" si="57"/>
        <v>111.30254465924045</v>
      </c>
    </row>
    <row r="445" spans="1:13" x14ac:dyDescent="0.25">
      <c r="A445">
        <v>1050.6499999999803</v>
      </c>
      <c r="B445">
        <v>30</v>
      </c>
      <c r="C445">
        <f t="shared" si="52"/>
        <v>30.435217652038887</v>
      </c>
      <c r="D445">
        <f t="shared" si="53"/>
        <v>202.9500000000196</v>
      </c>
      <c r="E445">
        <f t="shared" si="54"/>
        <v>-0.43521765203888663</v>
      </c>
      <c r="F445">
        <f t="shared" si="58"/>
        <v>3.9053665945681032E-42</v>
      </c>
      <c r="G445">
        <f t="shared" si="58"/>
        <v>1.412091449031428E-54</v>
      </c>
      <c r="H445">
        <f t="shared" si="58"/>
        <v>7.7373944054786693E-71</v>
      </c>
      <c r="I445">
        <f t="shared" si="58"/>
        <v>1.3562401591150601E-30</v>
      </c>
      <c r="J445">
        <f t="shared" si="58"/>
        <v>0</v>
      </c>
      <c r="K445">
        <f t="shared" si="55"/>
        <v>1.3562401591189656E-30</v>
      </c>
      <c r="L445">
        <f t="shared" si="56"/>
        <v>-0.43521765203888663</v>
      </c>
      <c r="M445">
        <f t="shared" si="57"/>
        <v>0.1894144046462414</v>
      </c>
    </row>
    <row r="446" spans="1:13" x14ac:dyDescent="0.25">
      <c r="A446">
        <v>1050.6999999999803</v>
      </c>
      <c r="B446">
        <v>31</v>
      </c>
      <c r="C446">
        <f t="shared" si="52"/>
        <v>30.420437420629298</v>
      </c>
      <c r="D446">
        <f t="shared" si="53"/>
        <v>202.90000000001965</v>
      </c>
      <c r="E446">
        <f t="shared" si="54"/>
        <v>0.57956257937070177</v>
      </c>
      <c r="F446">
        <f t="shared" si="58"/>
        <v>1.5364640303855185E-42</v>
      </c>
      <c r="G446">
        <f t="shared" si="58"/>
        <v>4.8726229013756116E-55</v>
      </c>
      <c r="H446">
        <f t="shared" si="58"/>
        <v>2.31548944720843E-71</v>
      </c>
      <c r="I446">
        <f t="shared" si="58"/>
        <v>6.1046791080697191E-31</v>
      </c>
      <c r="J446">
        <f t="shared" si="58"/>
        <v>0</v>
      </c>
      <c r="K446">
        <f t="shared" si="55"/>
        <v>6.1046791080850835E-31</v>
      </c>
      <c r="L446">
        <f t="shared" si="56"/>
        <v>0.57956257937070177</v>
      </c>
      <c r="M446">
        <f t="shared" si="57"/>
        <v>0.33589278340682099</v>
      </c>
    </row>
    <row r="447" spans="1:13" x14ac:dyDescent="0.25">
      <c r="A447">
        <v>1050.7499999999802</v>
      </c>
      <c r="B447">
        <v>34</v>
      </c>
      <c r="C447">
        <f t="shared" si="52"/>
        <v>30.405657189219653</v>
      </c>
      <c r="D447">
        <f t="shared" si="53"/>
        <v>202.85000000001969</v>
      </c>
      <c r="E447">
        <f t="shared" si="54"/>
        <v>3.594342810780347</v>
      </c>
      <c r="F447">
        <f t="shared" si="58"/>
        <v>6.0182600563164084E-43</v>
      </c>
      <c r="G447">
        <f t="shared" si="58"/>
        <v>1.6739818431145848E-55</v>
      </c>
      <c r="H447">
        <f t="shared" si="58"/>
        <v>6.8988839434327517E-72</v>
      </c>
      <c r="I447">
        <f t="shared" si="58"/>
        <v>2.7357539982583038E-31</v>
      </c>
      <c r="J447">
        <f t="shared" si="58"/>
        <v>0</v>
      </c>
      <c r="K447">
        <f t="shared" si="55"/>
        <v>2.735753998264322E-31</v>
      </c>
      <c r="L447">
        <f t="shared" si="56"/>
        <v>3.594342810780347</v>
      </c>
      <c r="M447">
        <f t="shared" si="57"/>
        <v>12.919300241408365</v>
      </c>
    </row>
    <row r="448" spans="1:13" x14ac:dyDescent="0.25">
      <c r="A448">
        <v>1050.7999999999802</v>
      </c>
      <c r="B448">
        <v>45</v>
      </c>
      <c r="C448">
        <f t="shared" si="52"/>
        <v>30.390876957810065</v>
      </c>
      <c r="D448">
        <f t="shared" si="53"/>
        <v>202.80000000001974</v>
      </c>
      <c r="E448">
        <f t="shared" si="54"/>
        <v>14.609123042189935</v>
      </c>
      <c r="F448">
        <f t="shared" si="58"/>
        <v>2.3469696034738119E-43</v>
      </c>
      <c r="G448">
        <f t="shared" si="58"/>
        <v>5.7256743832497552E-56</v>
      </c>
      <c r="H448">
        <f t="shared" si="58"/>
        <v>2.0464579919880822E-72</v>
      </c>
      <c r="I448">
        <f t="shared" si="58"/>
        <v>1.2206164177961389E-31</v>
      </c>
      <c r="J448">
        <f t="shared" si="58"/>
        <v>0</v>
      </c>
      <c r="K448">
        <f t="shared" si="55"/>
        <v>1.2206164177984858E-31</v>
      </c>
      <c r="L448">
        <f t="shared" si="56"/>
        <v>14.609123042189935</v>
      </c>
      <c r="M448">
        <f t="shared" si="57"/>
        <v>213.42647606184491</v>
      </c>
    </row>
    <row r="449" spans="1:13" x14ac:dyDescent="0.25">
      <c r="A449">
        <v>1050.8499999999801</v>
      </c>
      <c r="B449">
        <v>40</v>
      </c>
      <c r="C449">
        <f t="shared" si="52"/>
        <v>30.376096726400419</v>
      </c>
      <c r="D449">
        <f t="shared" si="53"/>
        <v>202.75000000001978</v>
      </c>
      <c r="E449">
        <f t="shared" si="54"/>
        <v>9.6239032735995806</v>
      </c>
      <c r="F449">
        <f t="shared" si="58"/>
        <v>9.1123825086111364E-44</v>
      </c>
      <c r="G449">
        <f t="shared" si="58"/>
        <v>1.9498019998346527E-56</v>
      </c>
      <c r="H449">
        <f t="shared" si="58"/>
        <v>6.0438655068730534E-73</v>
      </c>
      <c r="I449">
        <f t="shared" si="58"/>
        <v>5.4221226060593396E-32</v>
      </c>
      <c r="J449">
        <f t="shared" si="58"/>
        <v>0</v>
      </c>
      <c r="K449">
        <f t="shared" si="55"/>
        <v>5.4221226060684525E-32</v>
      </c>
      <c r="L449">
        <f t="shared" si="56"/>
        <v>9.6239032735995806</v>
      </c>
      <c r="M449">
        <f t="shared" si="57"/>
        <v>92.619514219600731</v>
      </c>
    </row>
    <row r="450" spans="1:13" x14ac:dyDescent="0.25">
      <c r="A450">
        <v>1050.8999999999801</v>
      </c>
      <c r="B450">
        <v>37</v>
      </c>
      <c r="C450">
        <f t="shared" si="52"/>
        <v>30.361316494990774</v>
      </c>
      <c r="D450">
        <f t="shared" si="53"/>
        <v>202.70000000001983</v>
      </c>
      <c r="E450">
        <f t="shared" si="54"/>
        <v>6.6386835050092259</v>
      </c>
      <c r="F450">
        <f t="shared" si="58"/>
        <v>3.5224462976396931E-44</v>
      </c>
      <c r="G450">
        <f t="shared" si="58"/>
        <v>6.6106222169271122E-57</v>
      </c>
      <c r="H450">
        <f t="shared" si="58"/>
        <v>1.7771116374288244E-73</v>
      </c>
      <c r="I450">
        <f t="shared" si="58"/>
        <v>2.3979903021995364E-32</v>
      </c>
      <c r="J450">
        <f t="shared" si="58"/>
        <v>0</v>
      </c>
      <c r="K450">
        <f t="shared" si="55"/>
        <v>2.3979903022030588E-32</v>
      </c>
      <c r="L450">
        <f t="shared" si="56"/>
        <v>6.6386835050092259</v>
      </c>
      <c r="M450">
        <f t="shared" si="57"/>
        <v>44.07211867968158</v>
      </c>
    </row>
    <row r="451" spans="1:13" x14ac:dyDescent="0.25">
      <c r="A451">
        <v>1050.94999999998</v>
      </c>
      <c r="B451">
        <v>31</v>
      </c>
      <c r="C451">
        <f t="shared" si="52"/>
        <v>30.346536263581186</v>
      </c>
      <c r="D451">
        <f t="shared" si="53"/>
        <v>202.65000000001987</v>
      </c>
      <c r="E451">
        <f t="shared" si="54"/>
        <v>0.65346373641881428</v>
      </c>
      <c r="F451">
        <f t="shared" si="58"/>
        <v>1.3556412702302997E-44</v>
      </c>
      <c r="G451">
        <f t="shared" si="58"/>
        <v>2.2314241465950009E-57</v>
      </c>
      <c r="H451">
        <f t="shared" si="58"/>
        <v>5.2023862403675764E-74</v>
      </c>
      <c r="I451">
        <f t="shared" si="58"/>
        <v>1.0558773487219395E-32</v>
      </c>
      <c r="J451">
        <f t="shared" si="58"/>
        <v>0</v>
      </c>
      <c r="K451">
        <f t="shared" si="55"/>
        <v>1.0558773487232951E-32</v>
      </c>
      <c r="L451">
        <f t="shared" si="56"/>
        <v>0.65346373641881428</v>
      </c>
      <c r="M451">
        <f t="shared" si="57"/>
        <v>0.42701485481443757</v>
      </c>
    </row>
    <row r="452" spans="1:13" x14ac:dyDescent="0.25">
      <c r="A452">
        <v>1050.99999999998</v>
      </c>
      <c r="B452">
        <v>30</v>
      </c>
      <c r="C452">
        <f t="shared" si="52"/>
        <v>30.33175603217154</v>
      </c>
      <c r="D452">
        <f t="shared" si="53"/>
        <v>202.60000000001992</v>
      </c>
      <c r="E452">
        <f t="shared" si="54"/>
        <v>-0.33175603217154048</v>
      </c>
      <c r="F452">
        <f t="shared" si="58"/>
        <v>5.1943731490523967E-45</v>
      </c>
      <c r="G452">
        <f t="shared" si="58"/>
        <v>7.4991126915084079E-58</v>
      </c>
      <c r="H452">
        <f t="shared" si="58"/>
        <v>1.5162766111296523E-74</v>
      </c>
      <c r="I452">
        <f t="shared" si="58"/>
        <v>4.6287900866446144E-33</v>
      </c>
      <c r="J452">
        <f t="shared" si="58"/>
        <v>0</v>
      </c>
      <c r="K452">
        <f t="shared" si="55"/>
        <v>4.6287900866498091E-33</v>
      </c>
      <c r="L452">
        <f t="shared" si="56"/>
        <v>-0.33175603217154048</v>
      </c>
      <c r="M452">
        <f t="shared" si="57"/>
        <v>0.1100620648822042</v>
      </c>
    </row>
    <row r="453" spans="1:13" x14ac:dyDescent="0.25">
      <c r="A453">
        <v>1051.0499999999799</v>
      </c>
      <c r="B453">
        <v>36</v>
      </c>
      <c r="C453">
        <f t="shared" si="52"/>
        <v>30.316975800761952</v>
      </c>
      <c r="D453">
        <f t="shared" si="53"/>
        <v>202.55000000001996</v>
      </c>
      <c r="E453">
        <f t="shared" si="54"/>
        <v>5.6830241992380479</v>
      </c>
      <c r="F453">
        <f t="shared" si="58"/>
        <v>1.9815702352246448E-45</v>
      </c>
      <c r="G453">
        <f t="shared" si="58"/>
        <v>2.5091440427593032E-58</v>
      </c>
      <c r="H453">
        <f t="shared" si="58"/>
        <v>4.3998942820823429E-75</v>
      </c>
      <c r="I453">
        <f t="shared" si="58"/>
        <v>2.0202702158932284E-33</v>
      </c>
      <c r="J453">
        <f t="shared" si="58"/>
        <v>0</v>
      </c>
      <c r="K453">
        <f t="shared" si="55"/>
        <v>2.0202702158952099E-33</v>
      </c>
      <c r="L453">
        <f t="shared" si="56"/>
        <v>5.6830241992380479</v>
      </c>
      <c r="M453">
        <f t="shared" si="57"/>
        <v>32.296764049125258</v>
      </c>
    </row>
    <row r="454" spans="1:13" x14ac:dyDescent="0.25">
      <c r="A454">
        <v>1051.0999999999799</v>
      </c>
      <c r="B454">
        <v>31</v>
      </c>
      <c r="C454">
        <f t="shared" si="52"/>
        <v>30.302195569352307</v>
      </c>
      <c r="D454">
        <f t="shared" si="53"/>
        <v>202.50000000002001</v>
      </c>
      <c r="E454">
        <f t="shared" si="54"/>
        <v>0.69780443064769315</v>
      </c>
      <c r="F454">
        <f t="shared" si="58"/>
        <v>7.5261653849375283E-46</v>
      </c>
      <c r="G454">
        <f t="shared" si="58"/>
        <v>8.3585177574527229E-59</v>
      </c>
      <c r="H454">
        <f t="shared" si="58"/>
        <v>1.2711418270956402E-75</v>
      </c>
      <c r="I454">
        <f t="shared" si="58"/>
        <v>8.7788857768645839E-34</v>
      </c>
      <c r="J454">
        <f t="shared" si="58"/>
        <v>0</v>
      </c>
      <c r="K454">
        <f t="shared" si="55"/>
        <v>8.7788857768721104E-34</v>
      </c>
      <c r="L454">
        <f t="shared" si="56"/>
        <v>0.69780443064769315</v>
      </c>
      <c r="M454">
        <f t="shared" si="57"/>
        <v>0.4869310234315512</v>
      </c>
    </row>
    <row r="455" spans="1:13" x14ac:dyDescent="0.25">
      <c r="A455">
        <v>1051.1499999999799</v>
      </c>
      <c r="B455">
        <v>22</v>
      </c>
      <c r="C455">
        <f t="shared" ref="C455:C512" si="59">$P$12*A455+$Q$12</f>
        <v>30.287415337942662</v>
      </c>
      <c r="D455">
        <f t="shared" ref="D455:D512" si="60">$E$2-A455-$N$5</f>
        <v>202.45000000002005</v>
      </c>
      <c r="E455">
        <f t="shared" ref="E455:E512" si="61">B455-C455</f>
        <v>-8.2874153379426616</v>
      </c>
      <c r="F455">
        <f t="shared" si="58"/>
        <v>2.845941751643993E-46</v>
      </c>
      <c r="G455">
        <f t="shared" si="58"/>
        <v>2.7721766897261121E-59</v>
      </c>
      <c r="H455">
        <f t="shared" si="58"/>
        <v>3.6562319499249366E-76</v>
      </c>
      <c r="I455">
        <f t="shared" si="58"/>
        <v>3.7980204400729976E-34</v>
      </c>
      <c r="J455">
        <f t="shared" si="58"/>
        <v>0</v>
      </c>
      <c r="K455">
        <f t="shared" ref="K455:K512" si="62">F455+G455+H455+I455+J455</f>
        <v>3.7980204400758436E-34</v>
      </c>
      <c r="L455">
        <f t="shared" ref="L455:L512" si="63">E455-K455</f>
        <v>-8.2874153379426616</v>
      </c>
      <c r="M455">
        <f t="shared" ref="M455:M512" si="64">(L455)^2</f>
        <v>68.681252983567276</v>
      </c>
    </row>
    <row r="456" spans="1:13" x14ac:dyDescent="0.25">
      <c r="A456">
        <v>1051.1999999999798</v>
      </c>
      <c r="B456">
        <v>37</v>
      </c>
      <c r="C456">
        <f t="shared" si="59"/>
        <v>30.272635106533073</v>
      </c>
      <c r="D456">
        <f t="shared" si="60"/>
        <v>202.4000000000201</v>
      </c>
      <c r="E456">
        <f t="shared" si="61"/>
        <v>6.7273648934669268</v>
      </c>
      <c r="F456">
        <f t="shared" si="58"/>
        <v>1.0714359610190409E-46</v>
      </c>
      <c r="G456">
        <f t="shared" si="58"/>
        <v>9.153780778470984E-60</v>
      </c>
      <c r="H456">
        <f t="shared" si="58"/>
        <v>1.0470355594557432E-76</v>
      </c>
      <c r="I456">
        <f t="shared" si="58"/>
        <v>1.6359241327860407E-34</v>
      </c>
      <c r="J456">
        <f t="shared" si="58"/>
        <v>0</v>
      </c>
      <c r="K456">
        <f t="shared" si="62"/>
        <v>1.6359241327871122E-34</v>
      </c>
      <c r="L456">
        <f t="shared" si="63"/>
        <v>6.7273648934669268</v>
      </c>
      <c r="M456">
        <f t="shared" si="64"/>
        <v>45.257438409851275</v>
      </c>
    </row>
    <row r="457" spans="1:13" x14ac:dyDescent="0.25">
      <c r="A457">
        <v>1051.2499999999798</v>
      </c>
      <c r="B457">
        <v>39</v>
      </c>
      <c r="C457">
        <f t="shared" si="59"/>
        <v>30.257854875123428</v>
      </c>
      <c r="D457">
        <f t="shared" si="60"/>
        <v>202.35000000002015</v>
      </c>
      <c r="E457">
        <f t="shared" si="61"/>
        <v>8.742145124876572</v>
      </c>
      <c r="F457">
        <f t="shared" si="58"/>
        <v>4.0160063644889803E-47</v>
      </c>
      <c r="G457">
        <f t="shared" si="58"/>
        <v>3.0093179079983983E-60</v>
      </c>
      <c r="H457">
        <f t="shared" si="58"/>
        <v>2.9852251073185622E-77</v>
      </c>
      <c r="I457">
        <f t="shared" si="58"/>
        <v>7.0154734045325923E-35</v>
      </c>
      <c r="J457">
        <f t="shared" si="58"/>
        <v>0</v>
      </c>
      <c r="K457">
        <f t="shared" si="62"/>
        <v>7.0154734045366079E-35</v>
      </c>
      <c r="L457">
        <f t="shared" si="63"/>
        <v>8.742145124876572</v>
      </c>
      <c r="M457">
        <f t="shared" si="64"/>
        <v>76.42510138440322</v>
      </c>
    </row>
    <row r="458" spans="1:13" x14ac:dyDescent="0.25">
      <c r="A458">
        <v>1051.2999999999797</v>
      </c>
      <c r="B458">
        <v>38</v>
      </c>
      <c r="C458">
        <f t="shared" si="59"/>
        <v>30.243074643713783</v>
      </c>
      <c r="D458">
        <f t="shared" si="60"/>
        <v>202.30000000002019</v>
      </c>
      <c r="E458">
        <f t="shared" si="61"/>
        <v>7.7569253562862173</v>
      </c>
      <c r="F458">
        <f t="shared" si="58"/>
        <v>1.4986855785699554E-47</v>
      </c>
      <c r="G458">
        <f t="shared" si="58"/>
        <v>9.849713398530424E-61</v>
      </c>
      <c r="H458">
        <f t="shared" si="58"/>
        <v>8.4738486305974117E-78</v>
      </c>
      <c r="I458">
        <f t="shared" si="58"/>
        <v>2.9952892524107451E-35</v>
      </c>
      <c r="J458">
        <f t="shared" si="58"/>
        <v>0</v>
      </c>
      <c r="K458">
        <f t="shared" si="62"/>
        <v>2.995289252412244E-35</v>
      </c>
      <c r="L458">
        <f t="shared" si="63"/>
        <v>7.7569253562862173</v>
      </c>
      <c r="M458">
        <f t="shared" si="64"/>
        <v>60.169890982996058</v>
      </c>
    </row>
    <row r="459" spans="1:13" x14ac:dyDescent="0.25">
      <c r="A459">
        <v>1051.3499999999797</v>
      </c>
      <c r="B459">
        <v>36</v>
      </c>
      <c r="C459">
        <f t="shared" si="59"/>
        <v>30.228294412304194</v>
      </c>
      <c r="D459">
        <f t="shared" si="60"/>
        <v>202.25000000002024</v>
      </c>
      <c r="E459">
        <f t="shared" si="61"/>
        <v>5.7717055876958057</v>
      </c>
      <c r="F459">
        <f t="shared" si="58"/>
        <v>5.5681974383495963E-48</v>
      </c>
      <c r="G459">
        <f t="shared" si="58"/>
        <v>3.2097194961756759E-61</v>
      </c>
      <c r="H459">
        <f t="shared" si="58"/>
        <v>2.3948167125102325E-78</v>
      </c>
      <c r="I459">
        <f t="shared" si="58"/>
        <v>1.2732348459572139E-35</v>
      </c>
      <c r="J459">
        <f t="shared" si="58"/>
        <v>0</v>
      </c>
      <c r="K459">
        <f t="shared" si="62"/>
        <v>1.2732348459577707E-35</v>
      </c>
      <c r="L459">
        <f t="shared" si="63"/>
        <v>5.7717055876958057</v>
      </c>
      <c r="M459">
        <f t="shared" si="64"/>
        <v>33.312585391038986</v>
      </c>
    </row>
    <row r="460" spans="1:13" x14ac:dyDescent="0.25">
      <c r="A460">
        <v>1051.3999999999796</v>
      </c>
      <c r="B460">
        <v>26</v>
      </c>
      <c r="C460">
        <f t="shared" si="59"/>
        <v>30.213514180894549</v>
      </c>
      <c r="D460">
        <f t="shared" si="60"/>
        <v>202.20000000002028</v>
      </c>
      <c r="E460">
        <f t="shared" si="61"/>
        <v>-4.2135141808945491</v>
      </c>
      <c r="F460">
        <f t="shared" si="58"/>
        <v>2.0597128869605937E-48</v>
      </c>
      <c r="G460">
        <f t="shared" si="58"/>
        <v>1.0413543335909452E-61</v>
      </c>
      <c r="H460">
        <f t="shared" si="58"/>
        <v>6.7383229348321573E-79</v>
      </c>
      <c r="I460">
        <f t="shared" si="58"/>
        <v>5.3884793856169847E-36</v>
      </c>
      <c r="J460">
        <f t="shared" si="58"/>
        <v>0</v>
      </c>
      <c r="K460">
        <f t="shared" si="62"/>
        <v>5.3884793856190448E-36</v>
      </c>
      <c r="L460">
        <f t="shared" si="63"/>
        <v>-4.2135141808945491</v>
      </c>
      <c r="M460">
        <f t="shared" si="64"/>
        <v>17.753701752599461</v>
      </c>
    </row>
    <row r="461" spans="1:13" x14ac:dyDescent="0.25">
      <c r="A461">
        <v>1051.4499999999796</v>
      </c>
      <c r="B461">
        <v>33</v>
      </c>
      <c r="C461">
        <f t="shared" si="59"/>
        <v>30.198733949484961</v>
      </c>
      <c r="D461">
        <f t="shared" si="60"/>
        <v>202.15000000002033</v>
      </c>
      <c r="E461">
        <f t="shared" si="61"/>
        <v>2.8012660505150393</v>
      </c>
      <c r="F461">
        <f t="shared" si="58"/>
        <v>7.5855435911484185E-49</v>
      </c>
      <c r="G461">
        <f t="shared" si="58"/>
        <v>3.3637052982648051E-62</v>
      </c>
      <c r="H461">
        <f t="shared" si="58"/>
        <v>1.8876406592697699E-79</v>
      </c>
      <c r="I461">
        <f t="shared" si="58"/>
        <v>2.2704497668870893E-36</v>
      </c>
      <c r="J461">
        <f t="shared" si="58"/>
        <v>0</v>
      </c>
      <c r="K461">
        <f t="shared" si="62"/>
        <v>2.2704497668878477E-36</v>
      </c>
      <c r="L461">
        <f t="shared" si="63"/>
        <v>2.8012660505150393</v>
      </c>
      <c r="M461">
        <f t="shared" si="64"/>
        <v>7.8470914857681269</v>
      </c>
    </row>
    <row r="462" spans="1:13" x14ac:dyDescent="0.25">
      <c r="A462">
        <v>1051.4999999999795</v>
      </c>
      <c r="B462">
        <v>30</v>
      </c>
      <c r="C462">
        <f t="shared" si="59"/>
        <v>30.183953718075315</v>
      </c>
      <c r="D462">
        <f t="shared" si="60"/>
        <v>202.10000000002037</v>
      </c>
      <c r="E462">
        <f t="shared" si="61"/>
        <v>-0.18395371807531546</v>
      </c>
      <c r="F462">
        <f t="shared" si="58"/>
        <v>2.7813439131932695E-49</v>
      </c>
      <c r="G462">
        <f t="shared" si="58"/>
        <v>1.0817460349257275E-62</v>
      </c>
      <c r="H462">
        <f t="shared" si="58"/>
        <v>5.2647140545393049E-80</v>
      </c>
      <c r="I462">
        <f t="shared" si="58"/>
        <v>9.524573372809468E-37</v>
      </c>
      <c r="J462">
        <f t="shared" si="58"/>
        <v>0</v>
      </c>
      <c r="K462">
        <f t="shared" si="62"/>
        <v>9.5245733728122494E-37</v>
      </c>
      <c r="L462">
        <f t="shared" si="63"/>
        <v>-0.18395371807531546</v>
      </c>
      <c r="M462">
        <f t="shared" si="64"/>
        <v>3.3838970393732647E-2</v>
      </c>
    </row>
    <row r="463" spans="1:13" x14ac:dyDescent="0.25">
      <c r="A463">
        <v>1051.5499999999795</v>
      </c>
      <c r="B463">
        <v>31</v>
      </c>
      <c r="C463">
        <f t="shared" si="59"/>
        <v>30.16917348666567</v>
      </c>
      <c r="D463">
        <f t="shared" si="60"/>
        <v>202.05000000002042</v>
      </c>
      <c r="E463">
        <f t="shared" si="61"/>
        <v>0.83082651333432977</v>
      </c>
      <c r="F463">
        <f t="shared" si="58"/>
        <v>1.0153379970072892E-49</v>
      </c>
      <c r="G463">
        <f t="shared" si="58"/>
        <v>3.463543502670621E-63</v>
      </c>
      <c r="H463">
        <f t="shared" si="58"/>
        <v>1.4619018473531946E-80</v>
      </c>
      <c r="I463">
        <f t="shared" si="58"/>
        <v>3.978021517391714E-37</v>
      </c>
      <c r="J463">
        <f t="shared" si="58"/>
        <v>0</v>
      </c>
      <c r="K463">
        <f t="shared" si="62"/>
        <v>3.9780215173927297E-37</v>
      </c>
      <c r="L463">
        <f t="shared" si="63"/>
        <v>0.83082651333432977</v>
      </c>
      <c r="M463">
        <f t="shared" si="64"/>
        <v>0.69027269525927926</v>
      </c>
    </row>
    <row r="464" spans="1:13" x14ac:dyDescent="0.25">
      <c r="A464">
        <v>1051.5999999999794</v>
      </c>
      <c r="B464">
        <v>34</v>
      </c>
      <c r="C464">
        <f t="shared" si="59"/>
        <v>30.154393255256082</v>
      </c>
      <c r="D464">
        <f t="shared" si="60"/>
        <v>202.00000000002046</v>
      </c>
      <c r="E464">
        <f t="shared" si="61"/>
        <v>3.8456067447439182</v>
      </c>
      <c r="F464">
        <f t="shared" si="58"/>
        <v>3.6902394525217018E-50</v>
      </c>
      <c r="G464">
        <f t="shared" si="58"/>
        <v>1.1040886458905364E-63</v>
      </c>
      <c r="H464">
        <f t="shared" si="58"/>
        <v>4.0415653345404696E-81</v>
      </c>
      <c r="I464">
        <f t="shared" si="58"/>
        <v>1.6541568442435483E-37</v>
      </c>
      <c r="J464">
        <f t="shared" si="58"/>
        <v>0</v>
      </c>
      <c r="K464">
        <f t="shared" si="62"/>
        <v>1.6541568442439173E-37</v>
      </c>
      <c r="L464">
        <f t="shared" si="63"/>
        <v>3.8456067447439182</v>
      </c>
      <c r="M464">
        <f t="shared" si="64"/>
        <v>14.788691235219915</v>
      </c>
    </row>
    <row r="465" spans="1:13" x14ac:dyDescent="0.25">
      <c r="A465">
        <v>1051.6499999999794</v>
      </c>
      <c r="B465">
        <v>29</v>
      </c>
      <c r="C465">
        <f t="shared" si="59"/>
        <v>30.139613023846437</v>
      </c>
      <c r="D465">
        <f t="shared" si="60"/>
        <v>201.95000000002051</v>
      </c>
      <c r="E465">
        <f t="shared" si="61"/>
        <v>-1.1396130238464366</v>
      </c>
      <c r="F465">
        <f t="shared" si="58"/>
        <v>1.3353232728531106E-50</v>
      </c>
      <c r="G465">
        <f t="shared" si="58"/>
        <v>3.5040896015924328E-64</v>
      </c>
      <c r="H465">
        <f t="shared" si="58"/>
        <v>1.1124204265651544E-81</v>
      </c>
      <c r="I465">
        <f t="shared" si="58"/>
        <v>6.848164856483866E-38</v>
      </c>
      <c r="J465">
        <f t="shared" si="58"/>
        <v>0</v>
      </c>
      <c r="K465">
        <f t="shared" si="62"/>
        <v>6.8481648564852014E-38</v>
      </c>
      <c r="L465">
        <f t="shared" si="63"/>
        <v>-1.1396130238464366</v>
      </c>
      <c r="M465">
        <f t="shared" si="64"/>
        <v>1.2987178441204188</v>
      </c>
    </row>
    <row r="466" spans="1:13" x14ac:dyDescent="0.25">
      <c r="A466">
        <v>1051.6999999999794</v>
      </c>
      <c r="B466">
        <v>30</v>
      </c>
      <c r="C466">
        <f t="shared" si="59"/>
        <v>30.124832792436848</v>
      </c>
      <c r="D466">
        <f t="shared" si="60"/>
        <v>201.90000000002055</v>
      </c>
      <c r="E466">
        <f t="shared" si="61"/>
        <v>-0.12483279243684819</v>
      </c>
      <c r="F466">
        <f t="shared" si="58"/>
        <v>4.8106775828064331E-51</v>
      </c>
      <c r="G466">
        <f t="shared" si="58"/>
        <v>1.1072212798360535E-64</v>
      </c>
      <c r="H466">
        <f t="shared" si="58"/>
        <v>3.0484302887649672E-82</v>
      </c>
      <c r="I466">
        <f t="shared" si="58"/>
        <v>2.8226672807705047E-38</v>
      </c>
      <c r="J466">
        <f t="shared" si="58"/>
        <v>0</v>
      </c>
      <c r="K466">
        <f t="shared" si="62"/>
        <v>2.822667280770986E-38</v>
      </c>
      <c r="L466">
        <f t="shared" si="63"/>
        <v>-0.12483279243684819</v>
      </c>
      <c r="M466">
        <f t="shared" si="64"/>
        <v>1.5583226067581224E-2</v>
      </c>
    </row>
    <row r="467" spans="1:13" x14ac:dyDescent="0.25">
      <c r="A467">
        <v>1051.7499999999793</v>
      </c>
      <c r="B467">
        <v>29</v>
      </c>
      <c r="C467">
        <f t="shared" si="59"/>
        <v>30.110052561027203</v>
      </c>
      <c r="D467">
        <f t="shared" si="60"/>
        <v>201.8500000000206</v>
      </c>
      <c r="E467">
        <f t="shared" si="61"/>
        <v>-1.110052561027203</v>
      </c>
      <c r="F467">
        <f t="shared" si="58"/>
        <v>1.7254963533832074E-51</v>
      </c>
      <c r="G467">
        <f t="shared" si="58"/>
        <v>3.4832256294217636E-65</v>
      </c>
      <c r="H467">
        <f t="shared" si="58"/>
        <v>8.3170927249954854E-83</v>
      </c>
      <c r="I467">
        <f t="shared" si="58"/>
        <v>1.1583322118668252E-38</v>
      </c>
      <c r="J467">
        <f t="shared" si="58"/>
        <v>0</v>
      </c>
      <c r="K467">
        <f t="shared" si="62"/>
        <v>1.1583322118669977E-38</v>
      </c>
      <c r="L467">
        <f t="shared" si="63"/>
        <v>-1.110052561027203</v>
      </c>
      <c r="M467">
        <f t="shared" si="64"/>
        <v>1.2322166882430521</v>
      </c>
    </row>
    <row r="468" spans="1:13" x14ac:dyDescent="0.25">
      <c r="A468">
        <v>1051.7999999999793</v>
      </c>
      <c r="B468">
        <v>35</v>
      </c>
      <c r="C468">
        <f t="shared" si="59"/>
        <v>30.095272329617558</v>
      </c>
      <c r="D468">
        <f t="shared" si="60"/>
        <v>201.80000000002065</v>
      </c>
      <c r="E468">
        <f t="shared" si="61"/>
        <v>4.9047276703824423</v>
      </c>
      <c r="F468">
        <f t="shared" ref="F468:J513" si="65">F$5*EXP(-(($D468-F$6)^2)/(2*F$7^2))</f>
        <v>6.1618312833590845E-52</v>
      </c>
      <c r="G468">
        <f t="shared" si="65"/>
        <v>1.0909799083052198E-65</v>
      </c>
      <c r="H468">
        <f t="shared" si="65"/>
        <v>2.259200527267923E-83</v>
      </c>
      <c r="I468">
        <f t="shared" si="65"/>
        <v>4.73254269273719E-39</v>
      </c>
      <c r="J468">
        <f t="shared" si="65"/>
        <v>0</v>
      </c>
      <c r="K468">
        <f t="shared" si="62"/>
        <v>4.732542692737806E-39</v>
      </c>
      <c r="L468">
        <f t="shared" si="63"/>
        <v>4.9047276703824423</v>
      </c>
      <c r="M468">
        <f t="shared" si="64"/>
        <v>24.056353520615179</v>
      </c>
    </row>
    <row r="469" spans="1:13" x14ac:dyDescent="0.25">
      <c r="A469">
        <v>1051.8499999999792</v>
      </c>
      <c r="B469">
        <v>23</v>
      </c>
      <c r="C469">
        <f t="shared" si="59"/>
        <v>30.080492098207969</v>
      </c>
      <c r="D469">
        <f t="shared" si="60"/>
        <v>201.75000000002069</v>
      </c>
      <c r="E469">
        <f t="shared" si="61"/>
        <v>-7.0804920982079693</v>
      </c>
      <c r="F469">
        <f t="shared" si="65"/>
        <v>2.1907535384518977E-52</v>
      </c>
      <c r="G469">
        <f t="shared" si="65"/>
        <v>3.4020434821216176E-66</v>
      </c>
      <c r="H469">
        <f t="shared" si="65"/>
        <v>6.1097857358602328E-84</v>
      </c>
      <c r="I469">
        <f t="shared" si="65"/>
        <v>1.925058400833295E-39</v>
      </c>
      <c r="J469">
        <f t="shared" si="65"/>
        <v>0</v>
      </c>
      <c r="K469">
        <f t="shared" si="62"/>
        <v>1.9250584008335139E-39</v>
      </c>
      <c r="L469">
        <f t="shared" si="63"/>
        <v>-7.0804920982079693</v>
      </c>
      <c r="M469">
        <f t="shared" si="64"/>
        <v>50.133368352785489</v>
      </c>
    </row>
    <row r="470" spans="1:13" x14ac:dyDescent="0.25">
      <c r="A470">
        <v>1051.8999999999792</v>
      </c>
      <c r="B470">
        <v>26</v>
      </c>
      <c r="C470">
        <f t="shared" si="59"/>
        <v>30.065711866798324</v>
      </c>
      <c r="D470">
        <f t="shared" si="60"/>
        <v>201.70000000002074</v>
      </c>
      <c r="E470">
        <f t="shared" si="61"/>
        <v>-4.0657118667983241</v>
      </c>
      <c r="F470">
        <f t="shared" si="65"/>
        <v>7.754703602313293E-53</v>
      </c>
      <c r="G470">
        <f t="shared" si="65"/>
        <v>1.0562115922956752E-66</v>
      </c>
      <c r="H470">
        <f t="shared" si="65"/>
        <v>1.6450728763031155E-84</v>
      </c>
      <c r="I470">
        <f t="shared" si="65"/>
        <v>7.7961689171305006E-40</v>
      </c>
      <c r="J470">
        <f t="shared" si="65"/>
        <v>0</v>
      </c>
      <c r="K470">
        <f t="shared" si="62"/>
        <v>7.7961689171312754E-40</v>
      </c>
      <c r="L470">
        <f t="shared" si="63"/>
        <v>-4.0657118667983241</v>
      </c>
      <c r="M470">
        <f t="shared" si="64"/>
        <v>16.530012983824712</v>
      </c>
    </row>
    <row r="471" spans="1:13" x14ac:dyDescent="0.25">
      <c r="A471">
        <v>1051.9499999999791</v>
      </c>
      <c r="B471">
        <v>24</v>
      </c>
      <c r="C471">
        <f t="shared" si="59"/>
        <v>30.050931635388736</v>
      </c>
      <c r="D471">
        <f t="shared" si="60"/>
        <v>201.65000000002078</v>
      </c>
      <c r="E471">
        <f t="shared" si="61"/>
        <v>-6.0509316353887357</v>
      </c>
      <c r="F471">
        <f t="shared" si="65"/>
        <v>2.7329069576322454E-53</v>
      </c>
      <c r="G471">
        <f t="shared" si="65"/>
        <v>3.2647502321686466E-67</v>
      </c>
      <c r="H471">
        <f t="shared" si="65"/>
        <v>4.409935785088032E-85</v>
      </c>
      <c r="I471">
        <f t="shared" si="65"/>
        <v>3.1434498300800283E-40</v>
      </c>
      <c r="J471">
        <f t="shared" si="65"/>
        <v>0</v>
      </c>
      <c r="K471">
        <f t="shared" si="62"/>
        <v>3.1434498300803015E-40</v>
      </c>
      <c r="L471">
        <f t="shared" si="63"/>
        <v>-6.0509316353887357</v>
      </c>
      <c r="M471">
        <f t="shared" si="64"/>
        <v>36.613773656148197</v>
      </c>
    </row>
    <row r="472" spans="1:13" x14ac:dyDescent="0.25">
      <c r="A472">
        <v>1051.9999999999791</v>
      </c>
      <c r="B472">
        <v>27</v>
      </c>
      <c r="C472">
        <f t="shared" si="59"/>
        <v>30.03615140397909</v>
      </c>
      <c r="D472">
        <f t="shared" si="60"/>
        <v>201.60000000002083</v>
      </c>
      <c r="E472">
        <f t="shared" si="61"/>
        <v>-3.0361514039790904</v>
      </c>
      <c r="F472">
        <f t="shared" si="65"/>
        <v>9.5889808588322621E-54</v>
      </c>
      <c r="G472">
        <f t="shared" si="65"/>
        <v>1.0047012793271168E-67</v>
      </c>
      <c r="H472">
        <f t="shared" si="65"/>
        <v>1.1769753069710073E-85</v>
      </c>
      <c r="I472">
        <f t="shared" si="65"/>
        <v>1.2618850307552581E-40</v>
      </c>
      <c r="J472">
        <f t="shared" si="65"/>
        <v>0</v>
      </c>
      <c r="K472">
        <f t="shared" si="62"/>
        <v>1.261885030755354E-40</v>
      </c>
      <c r="L472">
        <f t="shared" si="63"/>
        <v>-3.0361514039790904</v>
      </c>
      <c r="M472">
        <f t="shared" si="64"/>
        <v>9.2182153478842022</v>
      </c>
    </row>
    <row r="473" spans="1:13" x14ac:dyDescent="0.25">
      <c r="A473">
        <v>1052.049999999979</v>
      </c>
      <c r="B473">
        <v>25</v>
      </c>
      <c r="C473">
        <f t="shared" si="59"/>
        <v>30.021371172569445</v>
      </c>
      <c r="D473">
        <f t="shared" si="60"/>
        <v>201.55000000002087</v>
      </c>
      <c r="E473">
        <f t="shared" si="61"/>
        <v>-5.0213711725694452</v>
      </c>
      <c r="F473">
        <f t="shared" si="65"/>
        <v>3.3497162433277202E-54</v>
      </c>
      <c r="G473">
        <f t="shared" si="65"/>
        <v>3.0783068674647092E-68</v>
      </c>
      <c r="H473">
        <f t="shared" si="65"/>
        <v>3.1274501743097351E-86</v>
      </c>
      <c r="I473">
        <f t="shared" si="65"/>
        <v>5.0433720329178782E-41</v>
      </c>
      <c r="J473">
        <f t="shared" si="65"/>
        <v>0</v>
      </c>
      <c r="K473">
        <f t="shared" si="62"/>
        <v>5.0433720329182137E-41</v>
      </c>
      <c r="L473">
        <f t="shared" si="63"/>
        <v>-5.0213711725694452</v>
      </c>
      <c r="M473">
        <f t="shared" si="64"/>
        <v>25.214168452711444</v>
      </c>
    </row>
    <row r="474" spans="1:13" x14ac:dyDescent="0.25">
      <c r="A474">
        <v>1052.099999999979</v>
      </c>
      <c r="B474">
        <v>27</v>
      </c>
      <c r="C474">
        <f t="shared" si="59"/>
        <v>30.006590941159857</v>
      </c>
      <c r="D474">
        <f t="shared" si="60"/>
        <v>201.50000000002092</v>
      </c>
      <c r="E474">
        <f t="shared" si="61"/>
        <v>-3.0065909411598568</v>
      </c>
      <c r="F474">
        <f t="shared" si="65"/>
        <v>1.1650150851747097E-54</v>
      </c>
      <c r="G474">
        <f t="shared" si="65"/>
        <v>9.3901997177779954E-69</v>
      </c>
      <c r="H474">
        <f t="shared" si="65"/>
        <v>8.2737312409428001E-87</v>
      </c>
      <c r="I474">
        <f t="shared" si="65"/>
        <v>2.006828154261234E-41</v>
      </c>
      <c r="J474">
        <f t="shared" si="65"/>
        <v>0</v>
      </c>
      <c r="K474">
        <f t="shared" si="62"/>
        <v>2.0068281542613505E-41</v>
      </c>
      <c r="L474">
        <f t="shared" si="63"/>
        <v>-3.0065909411598568</v>
      </c>
      <c r="M474">
        <f t="shared" si="64"/>
        <v>9.0395890874645133</v>
      </c>
    </row>
    <row r="475" spans="1:13" x14ac:dyDescent="0.25">
      <c r="A475">
        <v>1052.1499999999789</v>
      </c>
      <c r="B475">
        <v>43</v>
      </c>
      <c r="C475">
        <f t="shared" si="59"/>
        <v>29.991810709750212</v>
      </c>
      <c r="D475">
        <f t="shared" si="60"/>
        <v>201.45000000002096</v>
      </c>
      <c r="E475">
        <f t="shared" si="61"/>
        <v>13.008189290249788</v>
      </c>
      <c r="F475">
        <f t="shared" si="65"/>
        <v>4.0340663837361263E-55</v>
      </c>
      <c r="G475">
        <f t="shared" si="65"/>
        <v>2.8518436331834293E-69</v>
      </c>
      <c r="H475">
        <f t="shared" si="65"/>
        <v>2.1792165154333739E-87</v>
      </c>
      <c r="I475">
        <f t="shared" si="65"/>
        <v>7.9503697455544204E-42</v>
      </c>
      <c r="J475">
        <f t="shared" si="65"/>
        <v>0</v>
      </c>
      <c r="K475">
        <f t="shared" si="62"/>
        <v>7.9503697455548244E-42</v>
      </c>
      <c r="L475">
        <f t="shared" si="63"/>
        <v>13.008189290249788</v>
      </c>
      <c r="M475">
        <f t="shared" si="64"/>
        <v>169.21298861096929</v>
      </c>
    </row>
    <row r="476" spans="1:13" x14ac:dyDescent="0.25">
      <c r="A476">
        <v>1052.1999999999789</v>
      </c>
      <c r="B476">
        <v>36</v>
      </c>
      <c r="C476">
        <f t="shared" si="59"/>
        <v>29.977030478340566</v>
      </c>
      <c r="D476">
        <f t="shared" si="60"/>
        <v>201.40000000002101</v>
      </c>
      <c r="E476">
        <f t="shared" si="61"/>
        <v>6.0229695216594337</v>
      </c>
      <c r="F476">
        <f t="shared" si="65"/>
        <v>1.390728947571816E-55</v>
      </c>
      <c r="G476">
        <f t="shared" si="65"/>
        <v>8.6231224202355455E-70</v>
      </c>
      <c r="H476">
        <f t="shared" si="65"/>
        <v>5.7146194615844372E-88</v>
      </c>
      <c r="I476">
        <f t="shared" si="65"/>
        <v>3.135829420472704E-42</v>
      </c>
      <c r="J476">
        <f t="shared" si="65"/>
        <v>0</v>
      </c>
      <c r="K476">
        <f t="shared" si="62"/>
        <v>3.135829420472843E-42</v>
      </c>
      <c r="L476">
        <f t="shared" si="63"/>
        <v>6.0229695216594337</v>
      </c>
      <c r="M476">
        <f t="shared" si="64"/>
        <v>36.276161858838471</v>
      </c>
    </row>
    <row r="477" spans="1:13" x14ac:dyDescent="0.25">
      <c r="A477">
        <v>1052.2499999999789</v>
      </c>
      <c r="B477">
        <v>35</v>
      </c>
      <c r="C477">
        <f t="shared" si="59"/>
        <v>29.962250246930978</v>
      </c>
      <c r="D477">
        <f t="shared" si="60"/>
        <v>201.35000000002105</v>
      </c>
      <c r="E477">
        <f t="shared" si="61"/>
        <v>5.0377497530690221</v>
      </c>
      <c r="F477">
        <f t="shared" si="65"/>
        <v>4.7734228796472245E-56</v>
      </c>
      <c r="G477">
        <f t="shared" si="65"/>
        <v>2.5959203088921536E-70</v>
      </c>
      <c r="H477">
        <f t="shared" si="65"/>
        <v>1.4919772888514053E-88</v>
      </c>
      <c r="I477">
        <f t="shared" si="65"/>
        <v>1.2314179960095761E-42</v>
      </c>
      <c r="J477">
        <f t="shared" si="65"/>
        <v>0</v>
      </c>
      <c r="K477">
        <f t="shared" si="62"/>
        <v>1.2314179960096239E-42</v>
      </c>
      <c r="L477">
        <f t="shared" si="63"/>
        <v>5.0377497530690221</v>
      </c>
      <c r="M477">
        <f t="shared" si="64"/>
        <v>25.378922574546994</v>
      </c>
    </row>
    <row r="478" spans="1:13" x14ac:dyDescent="0.25">
      <c r="A478">
        <v>1052.2999999999788</v>
      </c>
      <c r="B478">
        <v>26</v>
      </c>
      <c r="C478">
        <f t="shared" si="59"/>
        <v>29.947470015521333</v>
      </c>
      <c r="D478">
        <f t="shared" si="60"/>
        <v>201.3000000000211</v>
      </c>
      <c r="E478">
        <f t="shared" si="61"/>
        <v>-3.9474700155213327</v>
      </c>
      <c r="F478">
        <f t="shared" si="65"/>
        <v>1.6311927724581273E-56</v>
      </c>
      <c r="G478">
        <f t="shared" si="65"/>
        <v>7.780475197372919E-71</v>
      </c>
      <c r="H478">
        <f t="shared" si="65"/>
        <v>3.8781541789181662E-89</v>
      </c>
      <c r="I478">
        <f t="shared" si="65"/>
        <v>4.8144482619436031E-43</v>
      </c>
      <c r="J478">
        <f t="shared" si="65"/>
        <v>0</v>
      </c>
      <c r="K478">
        <f t="shared" si="62"/>
        <v>4.8144482619437664E-43</v>
      </c>
      <c r="L478">
        <f t="shared" si="63"/>
        <v>-3.9474700155213327</v>
      </c>
      <c r="M478">
        <f t="shared" si="64"/>
        <v>15.582519523439991</v>
      </c>
    </row>
    <row r="479" spans="1:13" x14ac:dyDescent="0.25">
      <c r="A479">
        <v>1052.3499999999788</v>
      </c>
      <c r="B479">
        <v>16</v>
      </c>
      <c r="C479">
        <f t="shared" si="59"/>
        <v>29.932689784111744</v>
      </c>
      <c r="D479">
        <f t="shared" si="60"/>
        <v>201.25000000002115</v>
      </c>
      <c r="E479">
        <f t="shared" si="61"/>
        <v>-13.932689784111744</v>
      </c>
      <c r="F479">
        <f t="shared" si="65"/>
        <v>5.5496887748136899E-57</v>
      </c>
      <c r="G479">
        <f t="shared" si="65"/>
        <v>2.3217147004609709E-71</v>
      </c>
      <c r="H479">
        <f t="shared" si="65"/>
        <v>1.0036352154945891E-89</v>
      </c>
      <c r="I479">
        <f t="shared" si="65"/>
        <v>1.8740255770484597E-43</v>
      </c>
      <c r="J479">
        <f t="shared" si="65"/>
        <v>0</v>
      </c>
      <c r="K479">
        <f t="shared" si="62"/>
        <v>1.8740255770485151E-43</v>
      </c>
      <c r="L479">
        <f t="shared" si="63"/>
        <v>-13.932689784111744</v>
      </c>
      <c r="M479">
        <f t="shared" si="64"/>
        <v>194.11984462029176</v>
      </c>
    </row>
    <row r="480" spans="1:13" x14ac:dyDescent="0.25">
      <c r="A480">
        <v>1052.3999999999787</v>
      </c>
      <c r="B480">
        <v>28</v>
      </c>
      <c r="C480">
        <f t="shared" si="59"/>
        <v>29.917909552702099</v>
      </c>
      <c r="D480">
        <f t="shared" si="60"/>
        <v>201.20000000002119</v>
      </c>
      <c r="E480">
        <f t="shared" si="61"/>
        <v>-1.9179095527020991</v>
      </c>
      <c r="F480">
        <f t="shared" si="65"/>
        <v>1.8798358642194652E-57</v>
      </c>
      <c r="G480">
        <f t="shared" si="65"/>
        <v>6.8976244022548931E-72</v>
      </c>
      <c r="H480">
        <f t="shared" si="65"/>
        <v>2.5859175531287503E-90</v>
      </c>
      <c r="I480">
        <f t="shared" si="65"/>
        <v>7.2626056972042144E-44</v>
      </c>
      <c r="J480">
        <f t="shared" si="65"/>
        <v>0</v>
      </c>
      <c r="K480">
        <f t="shared" si="62"/>
        <v>7.2626056972044026E-44</v>
      </c>
      <c r="L480">
        <f t="shared" si="63"/>
        <v>-1.9179095527020991</v>
      </c>
      <c r="M480">
        <f t="shared" si="64"/>
        <v>3.6783770523459656</v>
      </c>
    </row>
    <row r="481" spans="1:13" x14ac:dyDescent="0.25">
      <c r="A481">
        <v>1052.4499999999787</v>
      </c>
      <c r="B481">
        <v>28</v>
      </c>
      <c r="C481">
        <f t="shared" si="59"/>
        <v>29.903129321292454</v>
      </c>
      <c r="D481">
        <f t="shared" si="60"/>
        <v>201.15000000002124</v>
      </c>
      <c r="E481">
        <f t="shared" si="61"/>
        <v>-1.9031293212924538</v>
      </c>
      <c r="F481">
        <f t="shared" si="65"/>
        <v>6.3395611512557298E-58</v>
      </c>
      <c r="G481">
        <f t="shared" si="65"/>
        <v>2.0402256101400638E-72</v>
      </c>
      <c r="H481">
        <f t="shared" si="65"/>
        <v>6.6334799223297909E-91</v>
      </c>
      <c r="I481">
        <f t="shared" si="65"/>
        <v>2.8021887178785651E-44</v>
      </c>
      <c r="J481">
        <f t="shared" si="65"/>
        <v>0</v>
      </c>
      <c r="K481">
        <f t="shared" si="62"/>
        <v>2.8021887178786283E-44</v>
      </c>
      <c r="L481">
        <f t="shared" si="63"/>
        <v>-1.9031293212924538</v>
      </c>
      <c r="M481">
        <f t="shared" si="64"/>
        <v>3.6219012135630759</v>
      </c>
    </row>
    <row r="482" spans="1:13" x14ac:dyDescent="0.25">
      <c r="A482">
        <v>1052.4999999999786</v>
      </c>
      <c r="B482">
        <v>22</v>
      </c>
      <c r="C482">
        <f t="shared" si="59"/>
        <v>29.888349089882865</v>
      </c>
      <c r="D482">
        <f t="shared" si="60"/>
        <v>201.10000000002128</v>
      </c>
      <c r="E482">
        <f t="shared" si="61"/>
        <v>-7.8883490898828654</v>
      </c>
      <c r="F482">
        <f t="shared" si="65"/>
        <v>2.1285625746368092E-58</v>
      </c>
      <c r="G482">
        <f t="shared" si="65"/>
        <v>6.0082059319021178E-73</v>
      </c>
      <c r="H482">
        <f t="shared" si="65"/>
        <v>1.6941666407549973E-91</v>
      </c>
      <c r="I482">
        <f t="shared" si="65"/>
        <v>1.0764410631287392E-44</v>
      </c>
      <c r="J482">
        <f t="shared" si="65"/>
        <v>0</v>
      </c>
      <c r="K482">
        <f t="shared" si="62"/>
        <v>1.0764410631287604E-44</v>
      </c>
      <c r="L482">
        <f t="shared" si="63"/>
        <v>-7.8883490898828654</v>
      </c>
      <c r="M482">
        <f t="shared" si="64"/>
        <v>62.226051363855831</v>
      </c>
    </row>
    <row r="483" spans="1:13" x14ac:dyDescent="0.25">
      <c r="A483">
        <v>1052.5499999999786</v>
      </c>
      <c r="B483">
        <v>45</v>
      </c>
      <c r="C483">
        <f t="shared" si="59"/>
        <v>29.87356885847322</v>
      </c>
      <c r="D483">
        <f t="shared" si="60"/>
        <v>201.05000000002133</v>
      </c>
      <c r="E483">
        <f t="shared" si="61"/>
        <v>15.12643114152678</v>
      </c>
      <c r="F483">
        <f t="shared" si="65"/>
        <v>7.1154375371958456E-59</v>
      </c>
      <c r="G483">
        <f t="shared" si="65"/>
        <v>1.7615678959207322E-73</v>
      </c>
      <c r="H483">
        <f t="shared" si="65"/>
        <v>4.3078323669850054E-92</v>
      </c>
      <c r="I483">
        <f t="shared" si="65"/>
        <v>4.1169073641280149E-45</v>
      </c>
      <c r="J483">
        <f t="shared" si="65"/>
        <v>0</v>
      </c>
      <c r="K483">
        <f t="shared" si="62"/>
        <v>4.1169073641280858E-45</v>
      </c>
      <c r="L483">
        <f t="shared" si="63"/>
        <v>15.12643114152678</v>
      </c>
      <c r="M483">
        <f t="shared" si="64"/>
        <v>228.80891907935117</v>
      </c>
    </row>
    <row r="484" spans="1:13" x14ac:dyDescent="0.25">
      <c r="A484">
        <v>1052.5999999999785</v>
      </c>
      <c r="B484">
        <v>30</v>
      </c>
      <c r="C484">
        <f t="shared" si="59"/>
        <v>29.858788627063632</v>
      </c>
      <c r="D484">
        <f t="shared" si="60"/>
        <v>201.00000000002137</v>
      </c>
      <c r="E484">
        <f t="shared" si="61"/>
        <v>0.14121137293636821</v>
      </c>
      <c r="F484">
        <f t="shared" si="65"/>
        <v>2.3681257562244397E-59</v>
      </c>
      <c r="G484">
        <f t="shared" si="65"/>
        <v>5.1421166677672061E-74</v>
      </c>
      <c r="H484">
        <f t="shared" si="65"/>
        <v>1.0905596529298398E-92</v>
      </c>
      <c r="I484">
        <f t="shared" si="65"/>
        <v>1.5676167505779927E-45</v>
      </c>
      <c r="J484">
        <f t="shared" si="65"/>
        <v>0</v>
      </c>
      <c r="K484">
        <f t="shared" si="62"/>
        <v>1.5676167505780164E-45</v>
      </c>
      <c r="L484">
        <f t="shared" si="63"/>
        <v>0.14121137293636821</v>
      </c>
      <c r="M484">
        <f t="shared" si="64"/>
        <v>1.9940651846574065E-2</v>
      </c>
    </row>
    <row r="485" spans="1:13" x14ac:dyDescent="0.25">
      <c r="A485">
        <v>1052.6499999999785</v>
      </c>
      <c r="B485">
        <v>25</v>
      </c>
      <c r="C485">
        <f t="shared" si="59"/>
        <v>29.844008395653987</v>
      </c>
      <c r="D485">
        <f t="shared" si="60"/>
        <v>200.95000000002142</v>
      </c>
      <c r="E485">
        <f t="shared" si="61"/>
        <v>-4.8440083956539866</v>
      </c>
      <c r="F485">
        <f t="shared" si="65"/>
        <v>7.8468594573473969E-60</v>
      </c>
      <c r="G485">
        <f t="shared" si="65"/>
        <v>1.4944191608351537E-74</v>
      </c>
      <c r="H485">
        <f t="shared" si="65"/>
        <v>2.7487042851440014E-93</v>
      </c>
      <c r="I485">
        <f t="shared" si="65"/>
        <v>5.9428758550774145E-46</v>
      </c>
      <c r="J485">
        <f t="shared" si="65"/>
        <v>0</v>
      </c>
      <c r="K485">
        <f t="shared" si="62"/>
        <v>5.9428758550774931E-46</v>
      </c>
      <c r="L485">
        <f t="shared" si="63"/>
        <v>-4.8440083956539866</v>
      </c>
      <c r="M485">
        <f t="shared" si="64"/>
        <v>23.46441733716631</v>
      </c>
    </row>
    <row r="486" spans="1:13" x14ac:dyDescent="0.25">
      <c r="A486">
        <v>1052.6999999999784</v>
      </c>
      <c r="B486">
        <v>33</v>
      </c>
      <c r="C486">
        <f t="shared" si="59"/>
        <v>29.829228164244341</v>
      </c>
      <c r="D486">
        <f t="shared" si="60"/>
        <v>200.90000000002146</v>
      </c>
      <c r="E486">
        <f t="shared" si="61"/>
        <v>3.1707718357556587</v>
      </c>
      <c r="F486">
        <f t="shared" si="65"/>
        <v>2.5886596191254578E-60</v>
      </c>
      <c r="G486">
        <f t="shared" si="65"/>
        <v>4.3240518271196344E-75</v>
      </c>
      <c r="H486">
        <f t="shared" si="65"/>
        <v>6.8975455142236985E-94</v>
      </c>
      <c r="I486">
        <f t="shared" si="65"/>
        <v>2.2430625414244968E-46</v>
      </c>
      <c r="J486">
        <f t="shared" si="65"/>
        <v>0</v>
      </c>
      <c r="K486">
        <f t="shared" si="62"/>
        <v>2.2430625414245229E-46</v>
      </c>
      <c r="L486">
        <f t="shared" si="63"/>
        <v>3.1707718357556587</v>
      </c>
      <c r="M486">
        <f t="shared" si="64"/>
        <v>10.05379403442131</v>
      </c>
    </row>
    <row r="487" spans="1:13" x14ac:dyDescent="0.25">
      <c r="A487">
        <v>1052.7499999999784</v>
      </c>
      <c r="B487">
        <v>25</v>
      </c>
      <c r="C487">
        <f t="shared" si="59"/>
        <v>29.814447932834753</v>
      </c>
      <c r="D487">
        <f t="shared" si="60"/>
        <v>200.85000000002151</v>
      </c>
      <c r="E487">
        <f t="shared" si="61"/>
        <v>-4.8144479328347529</v>
      </c>
      <c r="F487">
        <f t="shared" si="65"/>
        <v>8.5024088783008866E-61</v>
      </c>
      <c r="G487">
        <f t="shared" si="65"/>
        <v>1.2456536822979606E-75</v>
      </c>
      <c r="H487">
        <f t="shared" si="65"/>
        <v>1.7232531951922088E-94</v>
      </c>
      <c r="I487">
        <f t="shared" si="65"/>
        <v>8.4289614906224245E-47</v>
      </c>
      <c r="J487">
        <f t="shared" si="65"/>
        <v>0</v>
      </c>
      <c r="K487">
        <f t="shared" si="62"/>
        <v>8.4289614906225091E-47</v>
      </c>
      <c r="L487">
        <f t="shared" si="63"/>
        <v>-4.8144479328347529</v>
      </c>
      <c r="M487">
        <f t="shared" si="64"/>
        <v>23.178908897976825</v>
      </c>
    </row>
    <row r="488" spans="1:13" x14ac:dyDescent="0.25">
      <c r="A488">
        <v>1052.7999999999784</v>
      </c>
      <c r="B488">
        <v>34</v>
      </c>
      <c r="C488">
        <f t="shared" si="59"/>
        <v>29.799667701425108</v>
      </c>
      <c r="D488">
        <f t="shared" si="60"/>
        <v>200.80000000002156</v>
      </c>
      <c r="E488">
        <f t="shared" si="61"/>
        <v>4.2003322985748923</v>
      </c>
      <c r="F488">
        <f t="shared" si="65"/>
        <v>2.7803340948297697E-61</v>
      </c>
      <c r="G488">
        <f t="shared" si="65"/>
        <v>3.5726601334347794E-76</v>
      </c>
      <c r="H488">
        <f t="shared" si="65"/>
        <v>4.2863889042469393E-95</v>
      </c>
      <c r="I488">
        <f t="shared" si="65"/>
        <v>3.1535136752374402E-47</v>
      </c>
      <c r="J488">
        <f t="shared" si="65"/>
        <v>0</v>
      </c>
      <c r="K488">
        <f t="shared" si="62"/>
        <v>3.1535136752374679E-47</v>
      </c>
      <c r="L488">
        <f t="shared" si="63"/>
        <v>4.2003322985748923</v>
      </c>
      <c r="M488">
        <f t="shared" si="64"/>
        <v>17.642791418451438</v>
      </c>
    </row>
    <row r="489" spans="1:13" x14ac:dyDescent="0.25">
      <c r="A489">
        <v>1052.8499999999783</v>
      </c>
      <c r="B489">
        <v>27</v>
      </c>
      <c r="C489">
        <f t="shared" si="59"/>
        <v>29.784887470015462</v>
      </c>
      <c r="D489">
        <f t="shared" si="60"/>
        <v>200.7500000000216</v>
      </c>
      <c r="E489">
        <f t="shared" si="61"/>
        <v>-2.7848874700154624</v>
      </c>
      <c r="F489">
        <f t="shared" si="65"/>
        <v>9.0519041529247991E-62</v>
      </c>
      <c r="G489">
        <f t="shared" si="65"/>
        <v>1.0201735362270178E-76</v>
      </c>
      <c r="H489">
        <f t="shared" si="65"/>
        <v>1.0615049257731124E-95</v>
      </c>
      <c r="I489">
        <f t="shared" si="65"/>
        <v>1.1746360618374425E-47</v>
      </c>
      <c r="J489">
        <f t="shared" si="65"/>
        <v>0</v>
      </c>
      <c r="K489">
        <f t="shared" si="62"/>
        <v>1.1746360618374515E-47</v>
      </c>
      <c r="L489">
        <f t="shared" si="63"/>
        <v>-2.7848874700154624</v>
      </c>
      <c r="M489">
        <f t="shared" si="64"/>
        <v>7.755598220649123</v>
      </c>
    </row>
    <row r="490" spans="1:13" x14ac:dyDescent="0.25">
      <c r="A490">
        <v>1052.8999999999783</v>
      </c>
      <c r="B490">
        <v>23</v>
      </c>
      <c r="C490">
        <f t="shared" si="59"/>
        <v>29.770107238605874</v>
      </c>
      <c r="D490">
        <f t="shared" si="60"/>
        <v>200.70000000002165</v>
      </c>
      <c r="E490">
        <f t="shared" si="61"/>
        <v>-6.770107238605874</v>
      </c>
      <c r="F490">
        <f t="shared" si="65"/>
        <v>2.9340726975149052E-62</v>
      </c>
      <c r="G490">
        <f t="shared" si="65"/>
        <v>2.9003096353006054E-77</v>
      </c>
      <c r="H490">
        <f t="shared" si="65"/>
        <v>2.6172211285099348E-96</v>
      </c>
      <c r="I490">
        <f t="shared" si="65"/>
        <v>4.356120681908699E-48</v>
      </c>
      <c r="J490">
        <f t="shared" si="65"/>
        <v>0</v>
      </c>
      <c r="K490">
        <f t="shared" si="62"/>
        <v>4.3561206819087282E-48</v>
      </c>
      <c r="L490">
        <f t="shared" si="63"/>
        <v>-6.770107238605874</v>
      </c>
      <c r="M490">
        <f t="shared" si="64"/>
        <v>45.834352022223655</v>
      </c>
    </row>
    <row r="491" spans="1:13" x14ac:dyDescent="0.25">
      <c r="A491">
        <v>1052.9499999999782</v>
      </c>
      <c r="B491">
        <v>35</v>
      </c>
      <c r="C491">
        <f t="shared" si="59"/>
        <v>29.755327007196229</v>
      </c>
      <c r="D491">
        <f t="shared" si="60"/>
        <v>200.65000000002169</v>
      </c>
      <c r="E491">
        <f t="shared" si="61"/>
        <v>5.2446729928037712</v>
      </c>
      <c r="F491">
        <f t="shared" si="65"/>
        <v>9.4686868927028048E-63</v>
      </c>
      <c r="G491">
        <f t="shared" si="65"/>
        <v>8.2092340787623524E-78</v>
      </c>
      <c r="H491">
        <f t="shared" si="65"/>
        <v>6.424610210874534E-97</v>
      </c>
      <c r="I491">
        <f t="shared" si="65"/>
        <v>1.6083643500433546E-48</v>
      </c>
      <c r="J491">
        <f t="shared" si="65"/>
        <v>0</v>
      </c>
      <c r="K491">
        <f t="shared" si="62"/>
        <v>1.608364350043364E-48</v>
      </c>
      <c r="L491">
        <f t="shared" si="63"/>
        <v>5.2446729928037712</v>
      </c>
      <c r="M491">
        <f t="shared" si="64"/>
        <v>27.506594801445267</v>
      </c>
    </row>
    <row r="492" spans="1:13" x14ac:dyDescent="0.25">
      <c r="A492">
        <v>1052.9999999999782</v>
      </c>
      <c r="B492">
        <v>26</v>
      </c>
      <c r="C492">
        <f t="shared" si="59"/>
        <v>29.74054677578664</v>
      </c>
      <c r="D492">
        <f t="shared" si="60"/>
        <v>200.60000000002174</v>
      </c>
      <c r="E492">
        <f t="shared" si="61"/>
        <v>-3.7405467757866404</v>
      </c>
      <c r="F492">
        <f t="shared" si="65"/>
        <v>3.0422619335155069E-63</v>
      </c>
      <c r="G492">
        <f t="shared" si="65"/>
        <v>2.3133901144214227E-78</v>
      </c>
      <c r="H492">
        <f t="shared" si="65"/>
        <v>1.5701498848932661E-97</v>
      </c>
      <c r="I492">
        <f t="shared" si="65"/>
        <v>5.9123064378092491E-49</v>
      </c>
      <c r="J492">
        <f t="shared" si="65"/>
        <v>0</v>
      </c>
      <c r="K492">
        <f t="shared" si="62"/>
        <v>5.9123064378092795E-49</v>
      </c>
      <c r="L492">
        <f t="shared" si="63"/>
        <v>-3.7405467757866404</v>
      </c>
      <c r="M492">
        <f t="shared" si="64"/>
        <v>13.991690181847831</v>
      </c>
    </row>
    <row r="493" spans="1:13" x14ac:dyDescent="0.25">
      <c r="A493">
        <v>1053.0499999999781</v>
      </c>
      <c r="B493">
        <v>25</v>
      </c>
      <c r="C493">
        <f t="shared" si="59"/>
        <v>29.725766544376995</v>
      </c>
      <c r="D493">
        <f t="shared" si="60"/>
        <v>200.55000000002178</v>
      </c>
      <c r="E493">
        <f t="shared" si="61"/>
        <v>-4.7257665443769952</v>
      </c>
      <c r="F493">
        <f t="shared" si="65"/>
        <v>9.7317605168113616E-64</v>
      </c>
      <c r="G493">
        <f t="shared" si="65"/>
        <v>6.4905735197927204E-79</v>
      </c>
      <c r="H493">
        <f t="shared" si="65"/>
        <v>3.8205281317988074E-98</v>
      </c>
      <c r="I493">
        <f t="shared" si="65"/>
        <v>2.1638013888148056E-49</v>
      </c>
      <c r="J493">
        <f t="shared" si="65"/>
        <v>0</v>
      </c>
      <c r="K493">
        <f t="shared" si="62"/>
        <v>2.1638013888148155E-49</v>
      </c>
      <c r="L493">
        <f t="shared" si="63"/>
        <v>-4.7257665443769952</v>
      </c>
      <c r="M493">
        <f t="shared" si="64"/>
        <v>22.332869431952886</v>
      </c>
    </row>
    <row r="494" spans="1:13" x14ac:dyDescent="0.25">
      <c r="A494">
        <v>1053.0999999999781</v>
      </c>
      <c r="B494">
        <v>28</v>
      </c>
      <c r="C494">
        <f t="shared" si="59"/>
        <v>29.71098631296735</v>
      </c>
      <c r="D494">
        <f t="shared" si="60"/>
        <v>200.50000000002183</v>
      </c>
      <c r="E494">
        <f t="shared" si="61"/>
        <v>-1.7109863129673499</v>
      </c>
      <c r="F494">
        <f t="shared" si="65"/>
        <v>3.0993754233904128E-64</v>
      </c>
      <c r="G494">
        <f t="shared" si="65"/>
        <v>1.8130310166444712E-79</v>
      </c>
      <c r="H494">
        <f t="shared" si="65"/>
        <v>9.2553672092930225E-99</v>
      </c>
      <c r="I494">
        <f t="shared" si="65"/>
        <v>7.8843485790415299E-50</v>
      </c>
      <c r="J494">
        <f t="shared" si="65"/>
        <v>0</v>
      </c>
      <c r="K494">
        <f t="shared" si="62"/>
        <v>7.8843485790415612E-50</v>
      </c>
      <c r="L494">
        <f t="shared" si="63"/>
        <v>-1.7109863129673499</v>
      </c>
      <c r="M494">
        <f t="shared" si="64"/>
        <v>2.9274741631616061</v>
      </c>
    </row>
    <row r="495" spans="1:13" x14ac:dyDescent="0.25">
      <c r="A495">
        <v>1053.149999999978</v>
      </c>
      <c r="B495">
        <v>41</v>
      </c>
      <c r="C495">
        <f t="shared" si="59"/>
        <v>29.696206081557762</v>
      </c>
      <c r="D495">
        <f t="shared" si="60"/>
        <v>200.45000000002187</v>
      </c>
      <c r="E495">
        <f t="shared" si="61"/>
        <v>11.303793918442238</v>
      </c>
      <c r="F495">
        <f t="shared" si="65"/>
        <v>9.827542235387894E-65</v>
      </c>
      <c r="G495">
        <f t="shared" si="65"/>
        <v>5.0421452963368314E-80</v>
      </c>
      <c r="H495">
        <f t="shared" si="65"/>
        <v>2.2322964499885722E-99</v>
      </c>
      <c r="I495">
        <f t="shared" si="65"/>
        <v>2.8602381870048037E-50</v>
      </c>
      <c r="J495">
        <f t="shared" si="65"/>
        <v>0</v>
      </c>
      <c r="K495">
        <f t="shared" si="62"/>
        <v>2.8602381870048137E-50</v>
      </c>
      <c r="L495">
        <f t="shared" si="63"/>
        <v>11.303793918442238</v>
      </c>
      <c r="M495">
        <f t="shared" si="64"/>
        <v>127.77575695061174</v>
      </c>
    </row>
    <row r="496" spans="1:13" x14ac:dyDescent="0.25">
      <c r="A496">
        <v>1053.199999999978</v>
      </c>
      <c r="B496">
        <v>25</v>
      </c>
      <c r="C496">
        <f t="shared" si="59"/>
        <v>29.681425850148116</v>
      </c>
      <c r="D496">
        <f t="shared" si="60"/>
        <v>200.40000000002192</v>
      </c>
      <c r="E496">
        <f t="shared" si="61"/>
        <v>-4.6814258501481163</v>
      </c>
      <c r="F496">
        <f t="shared" si="65"/>
        <v>3.1024415992807528E-65</v>
      </c>
      <c r="G496">
        <f t="shared" si="65"/>
        <v>1.3960900788235386E-80</v>
      </c>
      <c r="H496">
        <f t="shared" si="65"/>
        <v>5.3604104495112544E-100</v>
      </c>
      <c r="I496">
        <f t="shared" si="65"/>
        <v>1.0330623797978751E-50</v>
      </c>
      <c r="J496">
        <f t="shared" si="65"/>
        <v>0</v>
      </c>
      <c r="K496">
        <f t="shared" si="62"/>
        <v>1.0330623797978782E-50</v>
      </c>
      <c r="L496">
        <f t="shared" si="63"/>
        <v>-4.6814258501481163</v>
      </c>
      <c r="M496">
        <f t="shared" si="64"/>
        <v>21.915747990435012</v>
      </c>
    </row>
    <row r="497" spans="1:13" x14ac:dyDescent="0.25">
      <c r="A497">
        <v>1053.2499999999779</v>
      </c>
      <c r="B497">
        <v>37</v>
      </c>
      <c r="C497">
        <f t="shared" si="59"/>
        <v>29.666645618738528</v>
      </c>
      <c r="D497">
        <f t="shared" si="60"/>
        <v>200.35000000002196</v>
      </c>
      <c r="E497">
        <f t="shared" si="61"/>
        <v>7.3333543812614721</v>
      </c>
      <c r="F497">
        <f t="shared" si="65"/>
        <v>9.7510250751298602E-66</v>
      </c>
      <c r="G497">
        <f t="shared" si="65"/>
        <v>3.8485708622480409E-81</v>
      </c>
      <c r="H497">
        <f t="shared" si="65"/>
        <v>1.2815400520574224E-100</v>
      </c>
      <c r="I497">
        <f t="shared" si="65"/>
        <v>3.7148292329289979E-51</v>
      </c>
      <c r="J497">
        <f t="shared" si="65"/>
        <v>0</v>
      </c>
      <c r="K497">
        <f t="shared" si="62"/>
        <v>3.7148292329290074E-51</v>
      </c>
      <c r="L497">
        <f t="shared" si="63"/>
        <v>7.3333543812614721</v>
      </c>
      <c r="M497">
        <f t="shared" si="64"/>
        <v>53.778086481166831</v>
      </c>
    </row>
    <row r="498" spans="1:13" x14ac:dyDescent="0.25">
      <c r="A498">
        <v>1053.2999999999779</v>
      </c>
      <c r="B498">
        <v>34</v>
      </c>
      <c r="C498">
        <f t="shared" si="59"/>
        <v>29.651865387328883</v>
      </c>
      <c r="D498">
        <f t="shared" si="60"/>
        <v>200.30000000002201</v>
      </c>
      <c r="E498">
        <f t="shared" si="61"/>
        <v>4.3481346126711173</v>
      </c>
      <c r="F498">
        <f t="shared" si="65"/>
        <v>3.0512998913140752E-66</v>
      </c>
      <c r="G498">
        <f t="shared" si="65"/>
        <v>1.0562664758254062E-81</v>
      </c>
      <c r="H498">
        <f t="shared" si="65"/>
        <v>3.0503823861194209E-101</v>
      </c>
      <c r="I498">
        <f t="shared" si="65"/>
        <v>1.329961669819593E-51</v>
      </c>
      <c r="J498">
        <f t="shared" si="65"/>
        <v>0</v>
      </c>
      <c r="K498">
        <f t="shared" si="62"/>
        <v>1.3299616698195961E-51</v>
      </c>
      <c r="L498">
        <f t="shared" si="63"/>
        <v>4.3481346126711173</v>
      </c>
      <c r="M498">
        <f t="shared" si="64"/>
        <v>18.906274609908607</v>
      </c>
    </row>
    <row r="499" spans="1:13" x14ac:dyDescent="0.25">
      <c r="A499">
        <v>1053.3499999999779</v>
      </c>
      <c r="B499">
        <v>25</v>
      </c>
      <c r="C499">
        <f t="shared" si="59"/>
        <v>29.637085155919237</v>
      </c>
      <c r="D499">
        <f t="shared" si="60"/>
        <v>200.25000000002206</v>
      </c>
      <c r="E499">
        <f t="shared" si="61"/>
        <v>-4.6370851559192374</v>
      </c>
      <c r="F499">
        <f t="shared" si="65"/>
        <v>9.5062115761230068E-67</v>
      </c>
      <c r="G499">
        <f t="shared" si="65"/>
        <v>2.8862601092772516E-82</v>
      </c>
      <c r="H499">
        <f t="shared" si="65"/>
        <v>7.2287690095565008E-102</v>
      </c>
      <c r="I499">
        <f t="shared" si="65"/>
        <v>4.7405349932902316E-52</v>
      </c>
      <c r="J499">
        <f t="shared" si="65"/>
        <v>0</v>
      </c>
      <c r="K499">
        <f t="shared" si="62"/>
        <v>4.7405349932902412E-52</v>
      </c>
      <c r="L499">
        <f t="shared" si="63"/>
        <v>-4.6370851559192374</v>
      </c>
      <c r="M499">
        <f t="shared" si="64"/>
        <v>21.502558743246539</v>
      </c>
    </row>
    <row r="500" spans="1:13" x14ac:dyDescent="0.25">
      <c r="A500">
        <v>1053.3999999999778</v>
      </c>
      <c r="B500">
        <v>35</v>
      </c>
      <c r="C500">
        <f t="shared" si="59"/>
        <v>29.622304924509649</v>
      </c>
      <c r="D500">
        <f t="shared" si="60"/>
        <v>200.2000000000221</v>
      </c>
      <c r="E500">
        <f t="shared" si="61"/>
        <v>5.377695075490351</v>
      </c>
      <c r="F500">
        <f t="shared" si="65"/>
        <v>2.9486146606290949E-67</v>
      </c>
      <c r="G500">
        <f t="shared" si="65"/>
        <v>7.8520923726942139E-83</v>
      </c>
      <c r="H500">
        <f t="shared" si="65"/>
        <v>1.7055418182421772E-102</v>
      </c>
      <c r="I500">
        <f t="shared" si="65"/>
        <v>1.682300411208586E-52</v>
      </c>
      <c r="J500">
        <f t="shared" si="65"/>
        <v>0</v>
      </c>
      <c r="K500">
        <f t="shared" si="62"/>
        <v>1.682300411208589E-52</v>
      </c>
      <c r="L500">
        <f t="shared" si="63"/>
        <v>5.377695075490351</v>
      </c>
      <c r="M500">
        <f t="shared" si="64"/>
        <v>28.919604324953173</v>
      </c>
    </row>
    <row r="501" spans="1:13" x14ac:dyDescent="0.25">
      <c r="A501">
        <v>1053.4499999999778</v>
      </c>
      <c r="B501">
        <v>35</v>
      </c>
      <c r="C501">
        <f t="shared" si="59"/>
        <v>29.607524693100004</v>
      </c>
      <c r="D501">
        <f t="shared" si="60"/>
        <v>200.15000000002215</v>
      </c>
      <c r="E501">
        <f t="shared" si="61"/>
        <v>5.3924753068999962</v>
      </c>
      <c r="F501">
        <f t="shared" si="65"/>
        <v>9.1057668716899796E-68</v>
      </c>
      <c r="G501">
        <f t="shared" si="65"/>
        <v>2.1267835626956734E-83</v>
      </c>
      <c r="H501">
        <f t="shared" si="65"/>
        <v>4.0063451319161565E-103</v>
      </c>
      <c r="I501">
        <f t="shared" si="65"/>
        <v>5.9438481735776914E-53</v>
      </c>
      <c r="J501">
        <f t="shared" si="65"/>
        <v>0</v>
      </c>
      <c r="K501">
        <f t="shared" si="62"/>
        <v>5.9438481735777007E-53</v>
      </c>
      <c r="L501">
        <f t="shared" si="63"/>
        <v>5.3924753068999962</v>
      </c>
      <c r="M501">
        <f t="shared" si="64"/>
        <v>29.07878993552621</v>
      </c>
    </row>
    <row r="502" spans="1:13" x14ac:dyDescent="0.25">
      <c r="A502">
        <v>1053.4999999999777</v>
      </c>
      <c r="B502">
        <v>29</v>
      </c>
      <c r="C502">
        <f t="shared" si="59"/>
        <v>29.592744461690359</v>
      </c>
      <c r="D502">
        <f t="shared" si="60"/>
        <v>200.10000000002219</v>
      </c>
      <c r="E502">
        <f t="shared" si="61"/>
        <v>-0.59274446169035855</v>
      </c>
      <c r="F502">
        <f t="shared" si="65"/>
        <v>2.7996451962335767E-68</v>
      </c>
      <c r="G502">
        <f t="shared" si="65"/>
        <v>5.7352077244882786E-84</v>
      </c>
      <c r="H502">
        <f t="shared" si="65"/>
        <v>9.3696271391380814E-104</v>
      </c>
      <c r="I502">
        <f t="shared" si="65"/>
        <v>2.0908353109998406E-53</v>
      </c>
      <c r="J502">
        <f t="shared" si="65"/>
        <v>0</v>
      </c>
      <c r="K502">
        <f t="shared" si="62"/>
        <v>2.0908353109998434E-53</v>
      </c>
      <c r="L502">
        <f t="shared" si="63"/>
        <v>-0.59274446169035855</v>
      </c>
      <c r="M502">
        <f t="shared" si="64"/>
        <v>0.35134599686459295</v>
      </c>
    </row>
    <row r="503" spans="1:13" x14ac:dyDescent="0.25">
      <c r="A503">
        <v>1053.5499999999777</v>
      </c>
      <c r="B503">
        <v>24</v>
      </c>
      <c r="C503">
        <f t="shared" si="59"/>
        <v>29.57796423028077</v>
      </c>
      <c r="D503">
        <f t="shared" si="60"/>
        <v>200.05000000002224</v>
      </c>
      <c r="E503">
        <f t="shared" si="61"/>
        <v>-5.5779642302807702</v>
      </c>
      <c r="F503">
        <f t="shared" si="65"/>
        <v>8.5699330044519656E-69</v>
      </c>
      <c r="G503">
        <f t="shared" si="65"/>
        <v>1.5397952359686001E-84</v>
      </c>
      <c r="H503">
        <f t="shared" si="65"/>
        <v>2.1816456876727966E-104</v>
      </c>
      <c r="I503">
        <f t="shared" si="65"/>
        <v>7.3225088747258185E-54</v>
      </c>
      <c r="J503">
        <f t="shared" si="65"/>
        <v>0</v>
      </c>
      <c r="K503">
        <f t="shared" si="62"/>
        <v>7.3225088747258266E-54</v>
      </c>
      <c r="L503">
        <f t="shared" si="63"/>
        <v>-5.5779642302807702</v>
      </c>
      <c r="M503">
        <f t="shared" si="64"/>
        <v>31.113684954291745</v>
      </c>
    </row>
    <row r="504" spans="1:13" x14ac:dyDescent="0.25">
      <c r="A504">
        <v>1053.5999999999776</v>
      </c>
      <c r="B504">
        <v>39</v>
      </c>
      <c r="C504">
        <f t="shared" si="59"/>
        <v>29.563183998871125</v>
      </c>
      <c r="D504">
        <f t="shared" si="60"/>
        <v>200.00000000002228</v>
      </c>
      <c r="E504">
        <f t="shared" si="61"/>
        <v>9.4368160011288751</v>
      </c>
      <c r="F504">
        <f t="shared" si="65"/>
        <v>2.6117994123462291E-69</v>
      </c>
      <c r="G504">
        <f t="shared" si="65"/>
        <v>4.1158994165996401E-85</v>
      </c>
      <c r="H504">
        <f t="shared" si="65"/>
        <v>5.0574790609869769E-105</v>
      </c>
      <c r="I504">
        <f t="shared" si="65"/>
        <v>2.5532183054938136E-54</v>
      </c>
      <c r="J504">
        <f t="shared" si="65"/>
        <v>0</v>
      </c>
      <c r="K504">
        <f t="shared" si="62"/>
        <v>2.5532183054938163E-54</v>
      </c>
      <c r="L504">
        <f t="shared" si="63"/>
        <v>9.4368160011288751</v>
      </c>
      <c r="M504">
        <f t="shared" si="64"/>
        <v>89.053496239161973</v>
      </c>
    </row>
    <row r="505" spans="1:13" x14ac:dyDescent="0.25">
      <c r="A505">
        <v>1053.6499999999776</v>
      </c>
      <c r="B505">
        <v>24</v>
      </c>
      <c r="C505">
        <f t="shared" si="59"/>
        <v>29.548403767461537</v>
      </c>
      <c r="D505">
        <f t="shared" si="60"/>
        <v>199.95000000002233</v>
      </c>
      <c r="E505">
        <f t="shared" si="61"/>
        <v>-5.5484037674615365</v>
      </c>
      <c r="F505">
        <f t="shared" si="65"/>
        <v>7.9248340187390395E-70</v>
      </c>
      <c r="G505">
        <f t="shared" si="65"/>
        <v>1.0953539950142966E-85</v>
      </c>
      <c r="H505">
        <f t="shared" si="65"/>
        <v>1.1672716262064992E-105</v>
      </c>
      <c r="I505">
        <f t="shared" si="65"/>
        <v>8.8634735769603186E-55</v>
      </c>
      <c r="J505">
        <f t="shared" si="65"/>
        <v>0</v>
      </c>
      <c r="K505">
        <f t="shared" si="62"/>
        <v>8.8634735769603259E-55</v>
      </c>
      <c r="L505">
        <f t="shared" si="63"/>
        <v>-5.5484037674615365</v>
      </c>
      <c r="M505">
        <f t="shared" si="64"/>
        <v>30.784784366781373</v>
      </c>
    </row>
    <row r="506" spans="1:13" x14ac:dyDescent="0.25">
      <c r="A506">
        <v>1053.6999999999775</v>
      </c>
      <c r="B506">
        <v>25</v>
      </c>
      <c r="C506">
        <f t="shared" si="59"/>
        <v>29.533623536051891</v>
      </c>
      <c r="D506">
        <f t="shared" si="60"/>
        <v>199.90000000002237</v>
      </c>
      <c r="E506">
        <f t="shared" si="61"/>
        <v>-4.5336235360518913</v>
      </c>
      <c r="F506">
        <f t="shared" si="65"/>
        <v>2.3940239573570969E-70</v>
      </c>
      <c r="G506">
        <f t="shared" si="65"/>
        <v>2.902232507038327E-86</v>
      </c>
      <c r="H506">
        <f t="shared" si="65"/>
        <v>2.6822405666088365E-106</v>
      </c>
      <c r="I506">
        <f t="shared" si="65"/>
        <v>3.0634297198378715E-55</v>
      </c>
      <c r="J506">
        <f t="shared" si="65"/>
        <v>0</v>
      </c>
      <c r="K506">
        <f t="shared" si="62"/>
        <v>3.063429719837874E-55</v>
      </c>
      <c r="L506">
        <f t="shared" si="63"/>
        <v>-4.5336235360518913</v>
      </c>
      <c r="M506">
        <f t="shared" si="64"/>
        <v>20.553742366643654</v>
      </c>
    </row>
    <row r="507" spans="1:13" x14ac:dyDescent="0.25">
      <c r="A507">
        <v>1053.7499999999775</v>
      </c>
      <c r="B507">
        <v>33</v>
      </c>
      <c r="C507">
        <f t="shared" si="59"/>
        <v>29.518843304642246</v>
      </c>
      <c r="D507">
        <f t="shared" si="60"/>
        <v>199.85000000002242</v>
      </c>
      <c r="E507">
        <f t="shared" si="61"/>
        <v>3.481156695357754</v>
      </c>
      <c r="F507">
        <f t="shared" si="65"/>
        <v>7.2003692986917483E-71</v>
      </c>
      <c r="G507">
        <f t="shared" si="65"/>
        <v>7.6559285196806966E-87</v>
      </c>
      <c r="H507">
        <f t="shared" si="65"/>
        <v>6.1363692690460793E-107</v>
      </c>
      <c r="I507">
        <f t="shared" si="65"/>
        <v>1.0541437797866629E-55</v>
      </c>
      <c r="J507">
        <f t="shared" si="65"/>
        <v>0</v>
      </c>
      <c r="K507">
        <f t="shared" si="62"/>
        <v>1.0541437797866637E-55</v>
      </c>
      <c r="L507">
        <f t="shared" si="63"/>
        <v>3.481156695357754</v>
      </c>
      <c r="M507">
        <f t="shared" si="64"/>
        <v>12.118451937634118</v>
      </c>
    </row>
    <row r="508" spans="1:13" x14ac:dyDescent="0.25">
      <c r="A508">
        <v>1053.7999999999774</v>
      </c>
      <c r="B508">
        <v>28</v>
      </c>
      <c r="C508">
        <f t="shared" si="59"/>
        <v>29.504063073232658</v>
      </c>
      <c r="D508">
        <f t="shared" si="60"/>
        <v>199.80000000002246</v>
      </c>
      <c r="E508">
        <f t="shared" si="61"/>
        <v>-1.5040630732326576</v>
      </c>
      <c r="F508">
        <f t="shared" si="65"/>
        <v>2.1561005626447641E-71</v>
      </c>
      <c r="G508">
        <f t="shared" si="65"/>
        <v>2.010719546661364E-87</v>
      </c>
      <c r="H508">
        <f t="shared" si="65"/>
        <v>1.3976975638063978E-107</v>
      </c>
      <c r="I508">
        <f t="shared" si="65"/>
        <v>3.611434492719814E-56</v>
      </c>
      <c r="J508">
        <f t="shared" si="65"/>
        <v>0</v>
      </c>
      <c r="K508">
        <f t="shared" si="62"/>
        <v>3.6114344927198163E-56</v>
      </c>
      <c r="L508">
        <f t="shared" si="63"/>
        <v>-1.5040630732326576</v>
      </c>
      <c r="M508">
        <f t="shared" si="64"/>
        <v>2.2622057282620669</v>
      </c>
    </row>
    <row r="509" spans="1:13" x14ac:dyDescent="0.25">
      <c r="A509">
        <v>1053.8499999999774</v>
      </c>
      <c r="B509">
        <v>38</v>
      </c>
      <c r="C509">
        <f t="shared" si="59"/>
        <v>29.489282841823012</v>
      </c>
      <c r="D509">
        <f t="shared" si="60"/>
        <v>199.75000000002251</v>
      </c>
      <c r="E509">
        <f t="shared" si="61"/>
        <v>8.5107171581769876</v>
      </c>
      <c r="F509">
        <f t="shared" si="65"/>
        <v>6.4279311514718009E-72</v>
      </c>
      <c r="G509">
        <f t="shared" si="65"/>
        <v>5.2576671896427761E-88</v>
      </c>
      <c r="H509">
        <f t="shared" si="65"/>
        <v>3.1695885707802029E-108</v>
      </c>
      <c r="I509">
        <f t="shared" si="65"/>
        <v>1.2318209754681512E-56</v>
      </c>
      <c r="J509">
        <f t="shared" si="65"/>
        <v>0</v>
      </c>
      <c r="K509">
        <f t="shared" si="62"/>
        <v>1.2318209754681519E-56</v>
      </c>
      <c r="L509">
        <f t="shared" si="63"/>
        <v>8.5107171581769876</v>
      </c>
      <c r="M509">
        <f t="shared" si="64"/>
        <v>72.432306546488178</v>
      </c>
    </row>
    <row r="510" spans="1:13" x14ac:dyDescent="0.25">
      <c r="A510">
        <v>1053.8999999999774</v>
      </c>
      <c r="B510">
        <v>25</v>
      </c>
      <c r="C510">
        <f t="shared" si="59"/>
        <v>29.474502610413424</v>
      </c>
      <c r="D510">
        <f t="shared" si="60"/>
        <v>199.70000000002256</v>
      </c>
      <c r="E510">
        <f t="shared" si="61"/>
        <v>-4.474502610413424</v>
      </c>
      <c r="F510">
        <f t="shared" si="65"/>
        <v>1.9079253664454689E-72</v>
      </c>
      <c r="G510">
        <f t="shared" si="65"/>
        <v>1.3687453156997879E-88</v>
      </c>
      <c r="H510">
        <f t="shared" si="65"/>
        <v>7.1561681754689595E-109</v>
      </c>
      <c r="I510">
        <f t="shared" si="65"/>
        <v>4.1831497358457776E-57</v>
      </c>
      <c r="J510">
        <f t="shared" si="65"/>
        <v>0</v>
      </c>
      <c r="K510">
        <f t="shared" si="62"/>
        <v>4.1831497358457793E-57</v>
      </c>
      <c r="L510">
        <f t="shared" si="63"/>
        <v>-4.474502610413424</v>
      </c>
      <c r="M510">
        <f t="shared" si="64"/>
        <v>20.021173610596545</v>
      </c>
    </row>
    <row r="511" spans="1:13" x14ac:dyDescent="0.25">
      <c r="A511">
        <v>1053.9499999999773</v>
      </c>
      <c r="B511">
        <v>20</v>
      </c>
      <c r="C511">
        <f t="shared" si="59"/>
        <v>29.459722379003779</v>
      </c>
      <c r="D511">
        <f t="shared" si="60"/>
        <v>199.6500000000226</v>
      </c>
      <c r="E511">
        <f t="shared" si="61"/>
        <v>-9.4597223790037788</v>
      </c>
      <c r="F511">
        <f t="shared" si="65"/>
        <v>5.6381874415488593E-73</v>
      </c>
      <c r="G511">
        <f t="shared" si="65"/>
        <v>3.5476450574435976E-89</v>
      </c>
      <c r="H511">
        <f t="shared" si="65"/>
        <v>1.6085928962751785E-109</v>
      </c>
      <c r="I511">
        <f t="shared" si="65"/>
        <v>1.4143183885554544E-57</v>
      </c>
      <c r="J511">
        <f t="shared" si="65"/>
        <v>0</v>
      </c>
      <c r="K511">
        <f t="shared" si="62"/>
        <v>1.4143183885554549E-57</v>
      </c>
      <c r="L511">
        <f t="shared" si="63"/>
        <v>-9.4597223790037788</v>
      </c>
      <c r="M511">
        <f t="shared" si="64"/>
        <v>89.486347487824915</v>
      </c>
    </row>
    <row r="512" spans="1:13" x14ac:dyDescent="0.25">
      <c r="A512">
        <v>1053.9999999999773</v>
      </c>
      <c r="B512">
        <v>26</v>
      </c>
      <c r="C512">
        <f t="shared" si="59"/>
        <v>29.444942147594134</v>
      </c>
      <c r="D512">
        <f t="shared" si="60"/>
        <v>199.60000000002265</v>
      </c>
      <c r="E512">
        <f t="shared" si="61"/>
        <v>-3.4449421475941335</v>
      </c>
      <c r="F512">
        <f t="shared" si="65"/>
        <v>1.6588442043365519E-73</v>
      </c>
      <c r="G512">
        <f t="shared" si="65"/>
        <v>9.1547321121925755E-90</v>
      </c>
      <c r="H512">
        <f t="shared" si="65"/>
        <v>3.5999769228986776E-110</v>
      </c>
      <c r="I512">
        <f t="shared" si="65"/>
        <v>4.7607889324919276E-58</v>
      </c>
      <c r="J512">
        <f t="shared" si="65"/>
        <v>0</v>
      </c>
      <c r="K512">
        <f t="shared" si="62"/>
        <v>4.760788932491929E-58</v>
      </c>
      <c r="L512">
        <f t="shared" si="63"/>
        <v>-3.4449421475941335</v>
      </c>
      <c r="M512">
        <f t="shared" si="64"/>
        <v>11.867626400270481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2019-10-23T16:34:36Z</dcterms:modified>
</cp:coreProperties>
</file>